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30102.rartemp\"/>
    </mc:Choice>
  </mc:AlternateContent>
  <xr:revisionPtr revIDLastSave="0" documentId="13_ncr:1_{89015566-341A-4B9E-B317-2234663F13C4}" xr6:coauthVersionLast="47" xr6:coauthVersionMax="47" xr10:uidLastSave="{00000000-0000-0000-0000-000000000000}"/>
  <bookViews>
    <workbookView xWindow="6150" yWindow="1710" windowWidth="28110" windowHeight="15885" tabRatio="306" xr2:uid="{00000000-000D-0000-FFFF-FFFF00000000}"/>
  </bookViews>
  <sheets>
    <sheet name="прил 3 ВР 2026  (4 )" sheetId="10" r:id="rId1"/>
    <sheet name="прил 3 ВР 2026  (4 чернов)" sheetId="9" r:id="rId2"/>
    <sheet name="прил 3 ВР 2026  (3)" sheetId="8" r:id="rId3"/>
    <sheet name="прил 3 ВР 2026  (2)" sheetId="7" r:id="rId4"/>
    <sheet name="прил 3 ВР 2026 " sheetId="6" r:id="rId5"/>
  </sheets>
  <definedNames>
    <definedName name="_xlnm._FilterDatabase" localSheetId="4" hidden="1">'прил 3 ВР 2026 '!$B$18:$K$498</definedName>
    <definedName name="_xlnm._FilterDatabase" localSheetId="3" hidden="1">'прил 3 ВР 2026  (2)'!$B$18:$K$498</definedName>
    <definedName name="_xlnm._FilterDatabase" localSheetId="2" hidden="1">'прил 3 ВР 2026  (3)'!$B$14:$K$497</definedName>
    <definedName name="_xlnm._FilterDatabase" localSheetId="0" hidden="1">'прил 3 ВР 2026  (4 )'!$B$14:$K$505</definedName>
    <definedName name="_xlnm._FilterDatabase" localSheetId="1" hidden="1">'прил 3 ВР 2026  (4 чернов)'!$B$14:$K$505</definedName>
    <definedName name="_xlnm.Print_Area" localSheetId="4">'прил 3 ВР 2026 '!$A$1:$I$492</definedName>
    <definedName name="_xlnm.Print_Area" localSheetId="3">'прил 3 ВР 2026  (2)'!$A$1:$I$492</definedName>
    <definedName name="_xlnm.Print_Area" localSheetId="2">'прил 3 ВР 2026  (3)'!$A$1:$I$491</definedName>
    <definedName name="_xlnm.Print_Area" localSheetId="0">'прил 3 ВР 2026  (4 )'!$A$1:$I$499</definedName>
    <definedName name="_xlnm.Print_Area" localSheetId="1">'прил 3 ВР 2026  (4 чернов)'!$A$1:$I$499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68" i="10" l="1"/>
  <c r="H363" i="10"/>
  <c r="H73" i="10"/>
  <c r="H71" i="10"/>
  <c r="H29" i="10"/>
  <c r="I503" i="10" l="1"/>
  <c r="H503" i="10"/>
  <c r="I502" i="10"/>
  <c r="M502" i="10" s="1"/>
  <c r="H502" i="10"/>
  <c r="I498" i="10"/>
  <c r="I497" i="10" s="1"/>
  <c r="I496" i="10" s="1"/>
  <c r="I495" i="10" s="1"/>
  <c r="I494" i="10" s="1"/>
  <c r="I493" i="10" s="1"/>
  <c r="I492" i="10" s="1"/>
  <c r="I491" i="10" s="1"/>
  <c r="K497" i="10"/>
  <c r="K496" i="10" s="1"/>
  <c r="K495" i="10" s="1"/>
  <c r="K494" i="10" s="1"/>
  <c r="K493" i="10" s="1"/>
  <c r="K492" i="10" s="1"/>
  <c r="K491" i="10" s="1"/>
  <c r="J497" i="10"/>
  <c r="J496" i="10" s="1"/>
  <c r="J495" i="10" s="1"/>
  <c r="J494" i="10" s="1"/>
  <c r="J493" i="10" s="1"/>
  <c r="J492" i="10" s="1"/>
  <c r="J491" i="10" s="1"/>
  <c r="H497" i="10"/>
  <c r="H496" i="10" s="1"/>
  <c r="G497" i="10"/>
  <c r="G496" i="10" s="1"/>
  <c r="G495" i="10" s="1"/>
  <c r="G494" i="10" s="1"/>
  <c r="G493" i="10" s="1"/>
  <c r="G492" i="10" s="1"/>
  <c r="G491" i="10" s="1"/>
  <c r="H495" i="10"/>
  <c r="H494" i="10" s="1"/>
  <c r="H493" i="10" s="1"/>
  <c r="H492" i="10" s="1"/>
  <c r="H491" i="10" s="1"/>
  <c r="I490" i="10"/>
  <c r="I489" i="10" s="1"/>
  <c r="K489" i="10"/>
  <c r="J489" i="10"/>
  <c r="H489" i="10"/>
  <c r="G489" i="10"/>
  <c r="I488" i="10"/>
  <c r="I487" i="10" s="1"/>
  <c r="K487" i="10"/>
  <c r="J487" i="10"/>
  <c r="H487" i="10"/>
  <c r="G487" i="10"/>
  <c r="G486" i="10" s="1"/>
  <c r="G485" i="10" s="1"/>
  <c r="G484" i="10" s="1"/>
  <c r="G483" i="10" s="1"/>
  <c r="G482" i="10" s="1"/>
  <c r="G481" i="10" s="1"/>
  <c r="I480" i="10"/>
  <c r="I479" i="10" s="1"/>
  <c r="I478" i="10" s="1"/>
  <c r="I477" i="10" s="1"/>
  <c r="I476" i="10" s="1"/>
  <c r="I475" i="10" s="1"/>
  <c r="I474" i="10" s="1"/>
  <c r="I473" i="10" s="1"/>
  <c r="K479" i="10"/>
  <c r="J479" i="10"/>
  <c r="J478" i="10" s="1"/>
  <c r="J477" i="10" s="1"/>
  <c r="J476" i="10" s="1"/>
  <c r="J475" i="10" s="1"/>
  <c r="J474" i="10" s="1"/>
  <c r="J473" i="10" s="1"/>
  <c r="H479" i="10"/>
  <c r="H478" i="10" s="1"/>
  <c r="H477" i="10" s="1"/>
  <c r="H476" i="10" s="1"/>
  <c r="H475" i="10" s="1"/>
  <c r="H474" i="10" s="1"/>
  <c r="H473" i="10" s="1"/>
  <c r="G479" i="10"/>
  <c r="G478" i="10" s="1"/>
  <c r="G477" i="10" s="1"/>
  <c r="G476" i="10" s="1"/>
  <c r="G475" i="10" s="1"/>
  <c r="G474" i="10" s="1"/>
  <c r="G473" i="10" s="1"/>
  <c r="K478" i="10"/>
  <c r="K477" i="10" s="1"/>
  <c r="K476" i="10" s="1"/>
  <c r="K475" i="10" s="1"/>
  <c r="K474" i="10" s="1"/>
  <c r="K473" i="10" s="1"/>
  <c r="I472" i="10"/>
  <c r="I471" i="10" s="1"/>
  <c r="I470" i="10" s="1"/>
  <c r="K471" i="10"/>
  <c r="J471" i="10"/>
  <c r="J470" i="10" s="1"/>
  <c r="H471" i="10"/>
  <c r="H470" i="10" s="1"/>
  <c r="G471" i="10"/>
  <c r="G470" i="10" s="1"/>
  <c r="K470" i="10"/>
  <c r="I469" i="10"/>
  <c r="I468" i="10"/>
  <c r="K467" i="10"/>
  <c r="J467" i="10"/>
  <c r="H467" i="10"/>
  <c r="G467" i="10"/>
  <c r="H466" i="10"/>
  <c r="I466" i="10" s="1"/>
  <c r="I465" i="10" s="1"/>
  <c r="K465" i="10"/>
  <c r="J465" i="10"/>
  <c r="H465" i="10"/>
  <c r="G465" i="10"/>
  <c r="I464" i="10"/>
  <c r="I463" i="10" s="1"/>
  <c r="K463" i="10"/>
  <c r="J463" i="10"/>
  <c r="H463" i="10"/>
  <c r="G463" i="10"/>
  <c r="I459" i="10"/>
  <c r="I458" i="10" s="1"/>
  <c r="I457" i="10" s="1"/>
  <c r="K458" i="10"/>
  <c r="J458" i="10"/>
  <c r="J457" i="10" s="1"/>
  <c r="H458" i="10"/>
  <c r="H457" i="10" s="1"/>
  <c r="G458" i="10"/>
  <c r="G457" i="10" s="1"/>
  <c r="K457" i="10"/>
  <c r="I456" i="10"/>
  <c r="I455" i="10" s="1"/>
  <c r="I454" i="10" s="1"/>
  <c r="K455" i="10"/>
  <c r="K454" i="10" s="1"/>
  <c r="J455" i="10"/>
  <c r="J454" i="10" s="1"/>
  <c r="H455" i="10"/>
  <c r="H454" i="10" s="1"/>
  <c r="G455" i="10"/>
  <c r="G454" i="10" s="1"/>
  <c r="I450" i="10"/>
  <c r="I449" i="10" s="1"/>
  <c r="I448" i="10" s="1"/>
  <c r="I447" i="10" s="1"/>
  <c r="I446" i="10" s="1"/>
  <c r="K449" i="10"/>
  <c r="K448" i="10" s="1"/>
  <c r="K447" i="10" s="1"/>
  <c r="K446" i="10" s="1"/>
  <c r="J449" i="10"/>
  <c r="J448" i="10" s="1"/>
  <c r="J447" i="10" s="1"/>
  <c r="J446" i="10" s="1"/>
  <c r="H449" i="10"/>
  <c r="H448" i="10" s="1"/>
  <c r="H447" i="10" s="1"/>
  <c r="H446" i="10" s="1"/>
  <c r="G449" i="10"/>
  <c r="G448" i="10" s="1"/>
  <c r="G447" i="10" s="1"/>
  <c r="G446" i="10" s="1"/>
  <c r="I445" i="10"/>
  <c r="I444" i="10" s="1"/>
  <c r="I443" i="10" s="1"/>
  <c r="I442" i="10" s="1"/>
  <c r="I441" i="10" s="1"/>
  <c r="K444" i="10"/>
  <c r="J444" i="10"/>
  <c r="J443" i="10" s="1"/>
  <c r="J442" i="10" s="1"/>
  <c r="J441" i="10" s="1"/>
  <c r="H444" i="10"/>
  <c r="H443" i="10" s="1"/>
  <c r="H442" i="10" s="1"/>
  <c r="H441" i="10" s="1"/>
  <c r="G444" i="10"/>
  <c r="G443" i="10" s="1"/>
  <c r="G442" i="10" s="1"/>
  <c r="G441" i="10" s="1"/>
  <c r="K443" i="10"/>
  <c r="K442" i="10" s="1"/>
  <c r="K441" i="10" s="1"/>
  <c r="I437" i="10"/>
  <c r="I436" i="10" s="1"/>
  <c r="I435" i="10" s="1"/>
  <c r="K436" i="10"/>
  <c r="K435" i="10" s="1"/>
  <c r="J436" i="10"/>
  <c r="J435" i="10" s="1"/>
  <c r="H436" i="10"/>
  <c r="H435" i="10" s="1"/>
  <c r="G436" i="10"/>
  <c r="G435" i="10" s="1"/>
  <c r="I434" i="10"/>
  <c r="I433" i="10" s="1"/>
  <c r="I432" i="10" s="1"/>
  <c r="K433" i="10"/>
  <c r="K432" i="10" s="1"/>
  <c r="J433" i="10"/>
  <c r="J432" i="10" s="1"/>
  <c r="H433" i="10"/>
  <c r="H432" i="10" s="1"/>
  <c r="G433" i="10"/>
  <c r="G432" i="10" s="1"/>
  <c r="I431" i="10"/>
  <c r="I430" i="10" s="1"/>
  <c r="I429" i="10" s="1"/>
  <c r="K430" i="10"/>
  <c r="J430" i="10"/>
  <c r="J429" i="10" s="1"/>
  <c r="H430" i="10"/>
  <c r="H429" i="10" s="1"/>
  <c r="G430" i="10"/>
  <c r="G429" i="10" s="1"/>
  <c r="K429" i="10"/>
  <c r="I424" i="10"/>
  <c r="I423" i="10" s="1"/>
  <c r="K423" i="10"/>
  <c r="K420" i="10" s="1"/>
  <c r="K419" i="10" s="1"/>
  <c r="K418" i="10" s="1"/>
  <c r="J423" i="10"/>
  <c r="J420" i="10" s="1"/>
  <c r="J419" i="10" s="1"/>
  <c r="J418" i="10" s="1"/>
  <c r="H423" i="10"/>
  <c r="H420" i="10" s="1"/>
  <c r="H419" i="10" s="1"/>
  <c r="H418" i="10" s="1"/>
  <c r="G423" i="10"/>
  <c r="G420" i="10" s="1"/>
  <c r="G419" i="10" s="1"/>
  <c r="G418" i="10" s="1"/>
  <c r="I422" i="10"/>
  <c r="I421" i="10" s="1"/>
  <c r="K421" i="10"/>
  <c r="J421" i="10"/>
  <c r="H421" i="10"/>
  <c r="G421" i="10"/>
  <c r="I416" i="10"/>
  <c r="I415" i="10" s="1"/>
  <c r="I414" i="10" s="1"/>
  <c r="K415" i="10"/>
  <c r="K414" i="10" s="1"/>
  <c r="J415" i="10"/>
  <c r="J414" i="10" s="1"/>
  <c r="H415" i="10"/>
  <c r="H414" i="10" s="1"/>
  <c r="G415" i="10"/>
  <c r="G414" i="10" s="1"/>
  <c r="I413" i="10"/>
  <c r="I412" i="10" s="1"/>
  <c r="I411" i="10" s="1"/>
  <c r="K412" i="10"/>
  <c r="J412" i="10"/>
  <c r="J411" i="10" s="1"/>
  <c r="H412" i="10"/>
  <c r="H411" i="10" s="1"/>
  <c r="G412" i="10"/>
  <c r="G411" i="10" s="1"/>
  <c r="G410" i="10" s="1"/>
  <c r="G409" i="10" s="1"/>
  <c r="G408" i="10" s="1"/>
  <c r="K411" i="10"/>
  <c r="I407" i="10"/>
  <c r="I406" i="10" s="1"/>
  <c r="I405" i="10" s="1"/>
  <c r="I404" i="10" s="1"/>
  <c r="K406" i="10"/>
  <c r="K405" i="10" s="1"/>
  <c r="K404" i="10" s="1"/>
  <c r="J406" i="10"/>
  <c r="J405" i="10" s="1"/>
  <c r="J404" i="10" s="1"/>
  <c r="H406" i="10"/>
  <c r="H405" i="10" s="1"/>
  <c r="H404" i="10" s="1"/>
  <c r="G406" i="10"/>
  <c r="G405" i="10" s="1"/>
  <c r="G404" i="10" s="1"/>
  <c r="I403" i="10"/>
  <c r="I402" i="10" s="1"/>
  <c r="I401" i="10" s="1"/>
  <c r="K402" i="10"/>
  <c r="K401" i="10" s="1"/>
  <c r="J402" i="10"/>
  <c r="J401" i="10" s="1"/>
  <c r="H402" i="10"/>
  <c r="H401" i="10" s="1"/>
  <c r="G402" i="10"/>
  <c r="G401" i="10" s="1"/>
  <c r="I400" i="10"/>
  <c r="I399" i="10" s="1"/>
  <c r="I398" i="10" s="1"/>
  <c r="K399" i="10"/>
  <c r="K398" i="10" s="1"/>
  <c r="J399" i="10"/>
  <c r="J398" i="10" s="1"/>
  <c r="H399" i="10"/>
  <c r="H398" i="10" s="1"/>
  <c r="G399" i="10"/>
  <c r="G398" i="10" s="1"/>
  <c r="I397" i="10"/>
  <c r="I396" i="10" s="1"/>
  <c r="I395" i="10" s="1"/>
  <c r="K396" i="10"/>
  <c r="J396" i="10"/>
  <c r="J395" i="10" s="1"/>
  <c r="H396" i="10"/>
  <c r="H395" i="10" s="1"/>
  <c r="G396" i="10"/>
  <c r="G395" i="10" s="1"/>
  <c r="K395" i="10"/>
  <c r="G393" i="10"/>
  <c r="I393" i="10" s="1"/>
  <c r="I392" i="10" s="1"/>
  <c r="I391" i="10" s="1"/>
  <c r="I390" i="10" s="1"/>
  <c r="K392" i="10"/>
  <c r="K391" i="10" s="1"/>
  <c r="K390" i="10" s="1"/>
  <c r="J392" i="10"/>
  <c r="J391" i="10" s="1"/>
  <c r="J390" i="10" s="1"/>
  <c r="H392" i="10"/>
  <c r="H391" i="10" s="1"/>
  <c r="H390" i="10" s="1"/>
  <c r="G392" i="10"/>
  <c r="G391" i="10" s="1"/>
  <c r="G390" i="10" s="1"/>
  <c r="H387" i="10"/>
  <c r="I387" i="10" s="1"/>
  <c r="I386" i="10" s="1"/>
  <c r="I385" i="10" s="1"/>
  <c r="K386" i="10"/>
  <c r="K385" i="10" s="1"/>
  <c r="J386" i="10"/>
  <c r="J385" i="10" s="1"/>
  <c r="H386" i="10"/>
  <c r="H385" i="10" s="1"/>
  <c r="G386" i="10"/>
  <c r="G385" i="10"/>
  <c r="I384" i="10"/>
  <c r="I383" i="10" s="1"/>
  <c r="I382" i="10" s="1"/>
  <c r="K383" i="10"/>
  <c r="K382" i="10" s="1"/>
  <c r="J383" i="10"/>
  <c r="J382" i="10" s="1"/>
  <c r="H383" i="10"/>
  <c r="H382" i="10" s="1"/>
  <c r="G383" i="10"/>
  <c r="G382" i="10" s="1"/>
  <c r="H379" i="10"/>
  <c r="I379" i="10" s="1"/>
  <c r="I378" i="10" s="1"/>
  <c r="I377" i="10" s="1"/>
  <c r="K378" i="10"/>
  <c r="J378" i="10"/>
  <c r="J377" i="10" s="1"/>
  <c r="G378" i="10"/>
  <c r="K377" i="10"/>
  <c r="G377" i="10"/>
  <c r="I376" i="10"/>
  <c r="I375" i="10" s="1"/>
  <c r="I374" i="10" s="1"/>
  <c r="K375" i="10"/>
  <c r="K374" i="10" s="1"/>
  <c r="J375" i="10"/>
  <c r="J374" i="10" s="1"/>
  <c r="H375" i="10"/>
  <c r="H374" i="10" s="1"/>
  <c r="G375" i="10"/>
  <c r="G374" i="10" s="1"/>
  <c r="I373" i="10"/>
  <c r="I372" i="10" s="1"/>
  <c r="I371" i="10" s="1"/>
  <c r="K372" i="10"/>
  <c r="K371" i="10" s="1"/>
  <c r="J372" i="10"/>
  <c r="J371" i="10" s="1"/>
  <c r="H372" i="10"/>
  <c r="H371" i="10" s="1"/>
  <c r="G372" i="10"/>
  <c r="G371" i="10" s="1"/>
  <c r="I369" i="10"/>
  <c r="I368" i="10" s="1"/>
  <c r="I367" i="10" s="1"/>
  <c r="I366" i="10" s="1"/>
  <c r="K368" i="10"/>
  <c r="K367" i="10" s="1"/>
  <c r="K366" i="10" s="1"/>
  <c r="J368" i="10"/>
  <c r="J367" i="10" s="1"/>
  <c r="J366" i="10" s="1"/>
  <c r="H368" i="10"/>
  <c r="H367" i="10" s="1"/>
  <c r="H366" i="10" s="1"/>
  <c r="G368" i="10"/>
  <c r="G367" i="10" s="1"/>
  <c r="G366" i="10" s="1"/>
  <c r="I365" i="10"/>
  <c r="I364" i="10" s="1"/>
  <c r="K364" i="10"/>
  <c r="J364" i="10"/>
  <c r="H364" i="10"/>
  <c r="G364" i="10"/>
  <c r="I363" i="10"/>
  <c r="I362" i="10" s="1"/>
  <c r="K362" i="10"/>
  <c r="J362" i="10"/>
  <c r="H362" i="10"/>
  <c r="G362" i="10"/>
  <c r="I360" i="10"/>
  <c r="I359" i="10" s="1"/>
  <c r="I358" i="10" s="1"/>
  <c r="K359" i="10"/>
  <c r="J359" i="10"/>
  <c r="J358" i="10" s="1"/>
  <c r="H359" i="10"/>
  <c r="H358" i="10" s="1"/>
  <c r="G359" i="10"/>
  <c r="G358" i="10" s="1"/>
  <c r="K358" i="10"/>
  <c r="I356" i="10"/>
  <c r="I355" i="10" s="1"/>
  <c r="I354" i="10" s="1"/>
  <c r="K355" i="10"/>
  <c r="K354" i="10" s="1"/>
  <c r="K350" i="10" s="1"/>
  <c r="J355" i="10"/>
  <c r="J354" i="10" s="1"/>
  <c r="H355" i="10"/>
  <c r="H354" i="10" s="1"/>
  <c r="G355" i="10"/>
  <c r="G354" i="10" s="1"/>
  <c r="I353" i="10"/>
  <c r="I352" i="10" s="1"/>
  <c r="I351" i="10" s="1"/>
  <c r="K352" i="10"/>
  <c r="J352" i="10"/>
  <c r="H352" i="10"/>
  <c r="H351" i="10" s="1"/>
  <c r="G352" i="10"/>
  <c r="G351" i="10" s="1"/>
  <c r="I349" i="10"/>
  <c r="I348" i="10" s="1"/>
  <c r="I347" i="10" s="1"/>
  <c r="I346" i="10" s="1"/>
  <c r="I345" i="10" s="1"/>
  <c r="K348" i="10"/>
  <c r="K347" i="10" s="1"/>
  <c r="K346" i="10" s="1"/>
  <c r="K345" i="10" s="1"/>
  <c r="J348" i="10"/>
  <c r="J347" i="10" s="1"/>
  <c r="J346" i="10" s="1"/>
  <c r="J345" i="10" s="1"/>
  <c r="H348" i="10"/>
  <c r="H347" i="10" s="1"/>
  <c r="H346" i="10" s="1"/>
  <c r="H345" i="10" s="1"/>
  <c r="G348" i="10"/>
  <c r="G347" i="10" s="1"/>
  <c r="G346" i="10" s="1"/>
  <c r="G345" i="10" s="1"/>
  <c r="I342" i="10"/>
  <c r="K341" i="10"/>
  <c r="J341" i="10"/>
  <c r="G341" i="10"/>
  <c r="I341" i="10" s="1"/>
  <c r="H340" i="10"/>
  <c r="I340" i="10" s="1"/>
  <c r="I339" i="10" s="1"/>
  <c r="K339" i="10"/>
  <c r="K338" i="10" s="1"/>
  <c r="J339" i="10"/>
  <c r="J338" i="10" s="1"/>
  <c r="G339" i="10"/>
  <c r="G338" i="10" s="1"/>
  <c r="I337" i="10"/>
  <c r="I336" i="10" s="1"/>
  <c r="K336" i="10"/>
  <c r="J336" i="10"/>
  <c r="H336" i="10"/>
  <c r="G336" i="10"/>
  <c r="I335" i="10"/>
  <c r="I334" i="10" s="1"/>
  <c r="K334" i="10"/>
  <c r="J334" i="10"/>
  <c r="J333" i="10" s="1"/>
  <c r="H334" i="10"/>
  <c r="G334" i="10"/>
  <c r="I332" i="10"/>
  <c r="I331" i="10" s="1"/>
  <c r="I330" i="10" s="1"/>
  <c r="K331" i="10"/>
  <c r="K330" i="10" s="1"/>
  <c r="J331" i="10"/>
  <c r="J330" i="10" s="1"/>
  <c r="H331" i="10"/>
  <c r="H330" i="10" s="1"/>
  <c r="G331" i="10"/>
  <c r="G330" i="10" s="1"/>
  <c r="H329" i="10"/>
  <c r="H328" i="10" s="1"/>
  <c r="G329" i="10"/>
  <c r="G328" i="10" s="1"/>
  <c r="K328" i="10"/>
  <c r="J328" i="10"/>
  <c r="J327" i="10"/>
  <c r="J326" i="10" s="1"/>
  <c r="I327" i="10"/>
  <c r="I326" i="10" s="1"/>
  <c r="K326" i="10"/>
  <c r="H326" i="10"/>
  <c r="G326" i="10"/>
  <c r="I324" i="10"/>
  <c r="I323" i="10" s="1"/>
  <c r="K323" i="10"/>
  <c r="J323" i="10"/>
  <c r="H323" i="10"/>
  <c r="G323" i="10"/>
  <c r="I322" i="10"/>
  <c r="I321" i="10" s="1"/>
  <c r="K321" i="10"/>
  <c r="J321" i="10"/>
  <c r="H321" i="10"/>
  <c r="G321" i="10"/>
  <c r="G320" i="10" s="1"/>
  <c r="K319" i="10"/>
  <c r="K318" i="10" s="1"/>
  <c r="K315" i="10" s="1"/>
  <c r="J319" i="10"/>
  <c r="J318" i="10" s="1"/>
  <c r="G319" i="10"/>
  <c r="H318" i="10"/>
  <c r="K317" i="10"/>
  <c r="J317" i="10"/>
  <c r="J316" i="10" s="1"/>
  <c r="G317" i="10"/>
  <c r="I317" i="10" s="1"/>
  <c r="I316" i="10" s="1"/>
  <c r="K316" i="10"/>
  <c r="H316" i="10"/>
  <c r="G316" i="10"/>
  <c r="K314" i="10"/>
  <c r="K313" i="10" s="1"/>
  <c r="J314" i="10"/>
  <c r="J313" i="10" s="1"/>
  <c r="G314" i="10"/>
  <c r="I314" i="10" s="1"/>
  <c r="I313" i="10" s="1"/>
  <c r="H313" i="10"/>
  <c r="G313" i="10"/>
  <c r="K312" i="10"/>
  <c r="J312" i="10"/>
  <c r="J311" i="10" s="1"/>
  <c r="G312" i="10"/>
  <c r="K311" i="10"/>
  <c r="H311" i="10"/>
  <c r="I309" i="10"/>
  <c r="I308" i="10" s="1"/>
  <c r="K308" i="10"/>
  <c r="J308" i="10"/>
  <c r="H308" i="10"/>
  <c r="G308" i="10"/>
  <c r="I307" i="10"/>
  <c r="I306" i="10" s="1"/>
  <c r="K306" i="10"/>
  <c r="J306" i="10"/>
  <c r="H306" i="10"/>
  <c r="G306" i="10"/>
  <c r="I304" i="10"/>
  <c r="I303" i="10" s="1"/>
  <c r="K303" i="10"/>
  <c r="J303" i="10"/>
  <c r="H303" i="10"/>
  <c r="G303" i="10"/>
  <c r="I302" i="10"/>
  <c r="I301" i="10" s="1"/>
  <c r="K301" i="10"/>
  <c r="J301" i="10"/>
  <c r="H301" i="10"/>
  <c r="G301" i="10"/>
  <c r="I297" i="10"/>
  <c r="I296" i="10" s="1"/>
  <c r="K296" i="10"/>
  <c r="J296" i="10"/>
  <c r="H296" i="10"/>
  <c r="G296" i="10"/>
  <c r="I295" i="10"/>
  <c r="I294" i="10" s="1"/>
  <c r="K294" i="10"/>
  <c r="J294" i="10"/>
  <c r="J293" i="10" s="1"/>
  <c r="H294" i="10"/>
  <c r="G294" i="10"/>
  <c r="I292" i="10"/>
  <c r="I291" i="10"/>
  <c r="I290" i="10"/>
  <c r="I289" i="10"/>
  <c r="K288" i="10"/>
  <c r="J288" i="10"/>
  <c r="H288" i="10"/>
  <c r="G288" i="10"/>
  <c r="I283" i="10"/>
  <c r="I282" i="10" s="1"/>
  <c r="I281" i="10" s="1"/>
  <c r="K282" i="10"/>
  <c r="K281" i="10" s="1"/>
  <c r="J282" i="10"/>
  <c r="J281" i="10" s="1"/>
  <c r="H282" i="10"/>
  <c r="H281" i="10" s="1"/>
  <c r="G282" i="10"/>
  <c r="G281" i="10" s="1"/>
  <c r="I280" i="10"/>
  <c r="I279" i="10" s="1"/>
  <c r="I278" i="10" s="1"/>
  <c r="K279" i="10"/>
  <c r="K278" i="10" s="1"/>
  <c r="J279" i="10"/>
  <c r="J278" i="10" s="1"/>
  <c r="H279" i="10"/>
  <c r="H278" i="10" s="1"/>
  <c r="G279" i="10"/>
  <c r="G278" i="10" s="1"/>
  <c r="H274" i="10"/>
  <c r="I274" i="10" s="1"/>
  <c r="I273" i="10" s="1"/>
  <c r="I272" i="10" s="1"/>
  <c r="K273" i="10"/>
  <c r="J273" i="10"/>
  <c r="J272" i="10" s="1"/>
  <c r="G273" i="10"/>
  <c r="G272" i="10" s="1"/>
  <c r="K272" i="10"/>
  <c r="I271" i="10"/>
  <c r="I270" i="10" s="1"/>
  <c r="I269" i="10" s="1"/>
  <c r="H270" i="10"/>
  <c r="H269" i="10" s="1"/>
  <c r="G270" i="10"/>
  <c r="G269" i="10" s="1"/>
  <c r="I268" i="10"/>
  <c r="I267" i="10" s="1"/>
  <c r="I266" i="10" s="1"/>
  <c r="H267" i="10"/>
  <c r="H266" i="10" s="1"/>
  <c r="G267" i="10"/>
  <c r="G266" i="10" s="1"/>
  <c r="I265" i="10"/>
  <c r="I264" i="10" s="1"/>
  <c r="I263" i="10" s="1"/>
  <c r="K264" i="10"/>
  <c r="K263" i="10" s="1"/>
  <c r="J264" i="10"/>
  <c r="J263" i="10" s="1"/>
  <c r="H264" i="10"/>
  <c r="H263" i="10" s="1"/>
  <c r="G264" i="10"/>
  <c r="G263" i="10" s="1"/>
  <c r="I262" i="10"/>
  <c r="I261" i="10" s="1"/>
  <c r="I260" i="10" s="1"/>
  <c r="K261" i="10"/>
  <c r="K260" i="10" s="1"/>
  <c r="J261" i="10"/>
  <c r="J260" i="10" s="1"/>
  <c r="H261" i="10"/>
  <c r="H260" i="10" s="1"/>
  <c r="G261" i="10"/>
  <c r="G260" i="10" s="1"/>
  <c r="I258" i="10"/>
  <c r="I257" i="10" s="1"/>
  <c r="I256" i="10" s="1"/>
  <c r="K257" i="10"/>
  <c r="K256" i="10" s="1"/>
  <c r="J257" i="10"/>
  <c r="J256" i="10" s="1"/>
  <c r="H257" i="10"/>
  <c r="H256" i="10" s="1"/>
  <c r="G257" i="10"/>
  <c r="G256" i="10" s="1"/>
  <c r="I255" i="10"/>
  <c r="I254" i="10" s="1"/>
  <c r="I253" i="10" s="1"/>
  <c r="G255" i="10"/>
  <c r="G254" i="10" s="1"/>
  <c r="G253" i="10" s="1"/>
  <c r="K254" i="10"/>
  <c r="K253" i="10" s="1"/>
  <c r="J254" i="10"/>
  <c r="J253" i="10" s="1"/>
  <c r="H254" i="10"/>
  <c r="H253" i="10" s="1"/>
  <c r="I252" i="10"/>
  <c r="I251" i="10" s="1"/>
  <c r="I250" i="10" s="1"/>
  <c r="K251" i="10"/>
  <c r="K250" i="10" s="1"/>
  <c r="J251" i="10"/>
  <c r="J250" i="10" s="1"/>
  <c r="H251" i="10"/>
  <c r="H250" i="10" s="1"/>
  <c r="G251" i="10"/>
  <c r="G250" i="10" s="1"/>
  <c r="I244" i="10"/>
  <c r="I243" i="10" s="1"/>
  <c r="I242" i="10" s="1"/>
  <c r="K243" i="10"/>
  <c r="K242" i="10" s="1"/>
  <c r="J243" i="10"/>
  <c r="J242" i="10" s="1"/>
  <c r="H243" i="10"/>
  <c r="H242" i="10" s="1"/>
  <c r="G243" i="10"/>
  <c r="G242" i="10" s="1"/>
  <c r="I241" i="10"/>
  <c r="I240" i="10" s="1"/>
  <c r="I237" i="10" s="1"/>
  <c r="K240" i="10"/>
  <c r="J240" i="10"/>
  <c r="H240" i="10"/>
  <c r="H237" i="10" s="1"/>
  <c r="G240" i="10"/>
  <c r="I239" i="10"/>
  <c r="I238" i="10" s="1"/>
  <c r="K238" i="10"/>
  <c r="J238" i="10"/>
  <c r="J237" i="10" s="1"/>
  <c r="H238" i="10"/>
  <c r="G238" i="10"/>
  <c r="I236" i="10"/>
  <c r="I235" i="10" s="1"/>
  <c r="I234" i="10" s="1"/>
  <c r="K235" i="10"/>
  <c r="K234" i="10" s="1"/>
  <c r="J235" i="10"/>
  <c r="J234" i="10" s="1"/>
  <c r="H235" i="10"/>
  <c r="H234" i="10" s="1"/>
  <c r="G235" i="10"/>
  <c r="G234" i="10" s="1"/>
  <c r="I233" i="10"/>
  <c r="I232" i="10" s="1"/>
  <c r="I231" i="10" s="1"/>
  <c r="K232" i="10"/>
  <c r="K231" i="10" s="1"/>
  <c r="J232" i="10"/>
  <c r="J231" i="10" s="1"/>
  <c r="H232" i="10"/>
  <c r="H231" i="10" s="1"/>
  <c r="G232" i="10"/>
  <c r="G231" i="10" s="1"/>
  <c r="I227" i="10"/>
  <c r="I226" i="10" s="1"/>
  <c r="I225" i="10" s="1"/>
  <c r="I224" i="10" s="1"/>
  <c r="K226" i="10"/>
  <c r="K225" i="10" s="1"/>
  <c r="K224" i="10" s="1"/>
  <c r="K223" i="10" s="1"/>
  <c r="K222" i="10" s="1"/>
  <c r="K221" i="10" s="1"/>
  <c r="J226" i="10"/>
  <c r="J225" i="10" s="1"/>
  <c r="J224" i="10" s="1"/>
  <c r="J223" i="10" s="1"/>
  <c r="J222" i="10" s="1"/>
  <c r="J221" i="10" s="1"/>
  <c r="H226" i="10"/>
  <c r="H225" i="10" s="1"/>
  <c r="H223" i="10" s="1"/>
  <c r="H222" i="10" s="1"/>
  <c r="H221" i="10" s="1"/>
  <c r="G226" i="10"/>
  <c r="G225" i="10" s="1"/>
  <c r="G224" i="10" s="1"/>
  <c r="G223" i="10" s="1"/>
  <c r="G222" i="10" s="1"/>
  <c r="G221" i="10" s="1"/>
  <c r="H220" i="10"/>
  <c r="I220" i="10" s="1"/>
  <c r="I219" i="10" s="1"/>
  <c r="I218" i="10" s="1"/>
  <c r="K219" i="10"/>
  <c r="K218" i="10" s="1"/>
  <c r="J219" i="10"/>
  <c r="J218" i="10" s="1"/>
  <c r="G219" i="10"/>
  <c r="G218" i="10" s="1"/>
  <c r="I217" i="10"/>
  <c r="I216" i="10" s="1"/>
  <c r="I215" i="10" s="1"/>
  <c r="K216" i="10"/>
  <c r="K215" i="10" s="1"/>
  <c r="J216" i="10"/>
  <c r="J215" i="10" s="1"/>
  <c r="H216" i="10"/>
  <c r="H215" i="10" s="1"/>
  <c r="G216" i="10"/>
  <c r="G215" i="10" s="1"/>
  <c r="I214" i="10"/>
  <c r="I213" i="10" s="1"/>
  <c r="I212" i="10" s="1"/>
  <c r="K213" i="10"/>
  <c r="K212" i="10" s="1"/>
  <c r="J213" i="10"/>
  <c r="J212" i="10" s="1"/>
  <c r="H213" i="10"/>
  <c r="H212" i="10" s="1"/>
  <c r="G213" i="10"/>
  <c r="G212" i="10" s="1"/>
  <c r="I211" i="10"/>
  <c r="I210" i="10" s="1"/>
  <c r="I209" i="10" s="1"/>
  <c r="K210" i="10"/>
  <c r="K209" i="10" s="1"/>
  <c r="J210" i="10"/>
  <c r="J209" i="10" s="1"/>
  <c r="H210" i="10"/>
  <c r="H209" i="10" s="1"/>
  <c r="G210" i="10"/>
  <c r="G209" i="10" s="1"/>
  <c r="K208" i="10"/>
  <c r="K207" i="10" s="1"/>
  <c r="K206" i="10" s="1"/>
  <c r="K205" i="10" s="1"/>
  <c r="K204" i="10" s="1"/>
  <c r="I208" i="10"/>
  <c r="I207" i="10" s="1"/>
  <c r="I206" i="10" s="1"/>
  <c r="J207" i="10"/>
  <c r="J206" i="10" s="1"/>
  <c r="J205" i="10" s="1"/>
  <c r="J204" i="10" s="1"/>
  <c r="H207" i="10"/>
  <c r="H206" i="10" s="1"/>
  <c r="G207" i="10"/>
  <c r="G206" i="10" s="1"/>
  <c r="G205" i="10" s="1"/>
  <c r="G204" i="10" s="1"/>
  <c r="I203" i="10"/>
  <c r="I202" i="10" s="1"/>
  <c r="I201" i="10" s="1"/>
  <c r="K202" i="10"/>
  <c r="J202" i="10"/>
  <c r="H202" i="10"/>
  <c r="H201" i="10" s="1"/>
  <c r="G202" i="10"/>
  <c r="G201" i="10" s="1"/>
  <c r="K201" i="10"/>
  <c r="J201" i="10"/>
  <c r="I200" i="10"/>
  <c r="I199" i="10" s="1"/>
  <c r="I198" i="10" s="1"/>
  <c r="K199" i="10"/>
  <c r="K198" i="10" s="1"/>
  <c r="J199" i="10"/>
  <c r="J198" i="10" s="1"/>
  <c r="H199" i="10"/>
  <c r="H198" i="10" s="1"/>
  <c r="G199" i="10"/>
  <c r="G198" i="10" s="1"/>
  <c r="I197" i="10"/>
  <c r="I196" i="10" s="1"/>
  <c r="I195" i="10" s="1"/>
  <c r="K196" i="10"/>
  <c r="K195" i="10" s="1"/>
  <c r="J196" i="10"/>
  <c r="J195" i="10" s="1"/>
  <c r="H196" i="10"/>
  <c r="H195" i="10" s="1"/>
  <c r="G196" i="10"/>
  <c r="G195" i="10" s="1"/>
  <c r="I194" i="10"/>
  <c r="I193" i="10" s="1"/>
  <c r="I192" i="10" s="1"/>
  <c r="K193" i="10"/>
  <c r="J193" i="10"/>
  <c r="J192" i="10" s="1"/>
  <c r="H193" i="10"/>
  <c r="H192" i="10" s="1"/>
  <c r="G193" i="10"/>
  <c r="G192" i="10" s="1"/>
  <c r="K192" i="10"/>
  <c r="I191" i="10"/>
  <c r="I190" i="10" s="1"/>
  <c r="I189" i="10" s="1"/>
  <c r="K190" i="10"/>
  <c r="K189" i="10" s="1"/>
  <c r="J190" i="10"/>
  <c r="J189" i="10" s="1"/>
  <c r="H190" i="10"/>
  <c r="H189" i="10" s="1"/>
  <c r="G190" i="10"/>
  <c r="G189" i="10" s="1"/>
  <c r="I188" i="10"/>
  <c r="I187" i="10" s="1"/>
  <c r="I186" i="10" s="1"/>
  <c r="K187" i="10"/>
  <c r="K186" i="10" s="1"/>
  <c r="J187" i="10"/>
  <c r="J186" i="10" s="1"/>
  <c r="H187" i="10"/>
  <c r="H186" i="10" s="1"/>
  <c r="G187" i="10"/>
  <c r="G186" i="10" s="1"/>
  <c r="I181" i="10"/>
  <c r="I180" i="10" s="1"/>
  <c r="I179" i="10" s="1"/>
  <c r="K180" i="10"/>
  <c r="K179" i="10" s="1"/>
  <c r="J180" i="10"/>
  <c r="J179" i="10" s="1"/>
  <c r="H180" i="10"/>
  <c r="H179" i="10" s="1"/>
  <c r="G180" i="10"/>
  <c r="G179" i="10" s="1"/>
  <c r="I178" i="10"/>
  <c r="I177" i="10" s="1"/>
  <c r="I176" i="10" s="1"/>
  <c r="K177" i="10"/>
  <c r="K176" i="10" s="1"/>
  <c r="J177" i="10"/>
  <c r="J176" i="10" s="1"/>
  <c r="H177" i="10"/>
  <c r="H176" i="10" s="1"/>
  <c r="G177" i="10"/>
  <c r="G176" i="10" s="1"/>
  <c r="I175" i="10"/>
  <c r="I174" i="10" s="1"/>
  <c r="I173" i="10" s="1"/>
  <c r="K174" i="10"/>
  <c r="K173" i="10" s="1"/>
  <c r="J174" i="10"/>
  <c r="J173" i="10" s="1"/>
  <c r="H174" i="10"/>
  <c r="H173" i="10" s="1"/>
  <c r="G174" i="10"/>
  <c r="G173" i="10" s="1"/>
  <c r="I168" i="10"/>
  <c r="I167" i="10" s="1"/>
  <c r="I166" i="10" s="1"/>
  <c r="I165" i="10" s="1"/>
  <c r="I164" i="10" s="1"/>
  <c r="I163" i="10" s="1"/>
  <c r="K167" i="10"/>
  <c r="K166" i="10" s="1"/>
  <c r="K165" i="10" s="1"/>
  <c r="K164" i="10" s="1"/>
  <c r="K163" i="10" s="1"/>
  <c r="J167" i="10"/>
  <c r="J166" i="10" s="1"/>
  <c r="J165" i="10" s="1"/>
  <c r="J164" i="10" s="1"/>
  <c r="J163" i="10" s="1"/>
  <c r="H167" i="10"/>
  <c r="H166" i="10" s="1"/>
  <c r="H165" i="10" s="1"/>
  <c r="H164" i="10" s="1"/>
  <c r="H163" i="10" s="1"/>
  <c r="G167" i="10"/>
  <c r="G166" i="10" s="1"/>
  <c r="G165" i="10" s="1"/>
  <c r="G164" i="10" s="1"/>
  <c r="G163" i="10" s="1"/>
  <c r="I162" i="10"/>
  <c r="I161" i="10" s="1"/>
  <c r="I160" i="10" s="1"/>
  <c r="K161" i="10"/>
  <c r="K160" i="10" s="1"/>
  <c r="J161" i="10"/>
  <c r="J160" i="10" s="1"/>
  <c r="H161" i="10"/>
  <c r="H160" i="10" s="1"/>
  <c r="G161" i="10"/>
  <c r="G160" i="10" s="1"/>
  <c r="I159" i="10"/>
  <c r="I158" i="10" s="1"/>
  <c r="I157" i="10" s="1"/>
  <c r="K158" i="10"/>
  <c r="K157" i="10" s="1"/>
  <c r="J158" i="10"/>
  <c r="J157" i="10" s="1"/>
  <c r="H158" i="10"/>
  <c r="H157" i="10" s="1"/>
  <c r="G158" i="10"/>
  <c r="G157" i="10" s="1"/>
  <c r="I156" i="10"/>
  <c r="I155" i="10" s="1"/>
  <c r="I154" i="10" s="1"/>
  <c r="K155" i="10"/>
  <c r="K154" i="10" s="1"/>
  <c r="J155" i="10"/>
  <c r="J154" i="10" s="1"/>
  <c r="H155" i="10"/>
  <c r="H154" i="10" s="1"/>
  <c r="G155" i="10"/>
  <c r="G154" i="10" s="1"/>
  <c r="I148" i="10"/>
  <c r="I147" i="10" s="1"/>
  <c r="I146" i="10" s="1"/>
  <c r="K147" i="10"/>
  <c r="K146" i="10" s="1"/>
  <c r="J147" i="10"/>
  <c r="J146" i="10" s="1"/>
  <c r="H147" i="10"/>
  <c r="H146" i="10" s="1"/>
  <c r="G147" i="10"/>
  <c r="G146" i="10" s="1"/>
  <c r="I145" i="10"/>
  <c r="I144" i="10" s="1"/>
  <c r="I143" i="10" s="1"/>
  <c r="K144" i="10"/>
  <c r="K143" i="10" s="1"/>
  <c r="J144" i="10"/>
  <c r="J143" i="10" s="1"/>
  <c r="H144" i="10"/>
  <c r="H143" i="10" s="1"/>
  <c r="G144" i="10"/>
  <c r="G143" i="10"/>
  <c r="I142" i="10"/>
  <c r="I141" i="10" s="1"/>
  <c r="I140" i="10" s="1"/>
  <c r="K141" i="10"/>
  <c r="K140" i="10" s="1"/>
  <c r="J141" i="10"/>
  <c r="J140" i="10" s="1"/>
  <c r="H141" i="10"/>
  <c r="H140" i="10" s="1"/>
  <c r="G141" i="10"/>
  <c r="G140" i="10" s="1"/>
  <c r="I138" i="10"/>
  <c r="I137" i="10" s="1"/>
  <c r="K137" i="10"/>
  <c r="J137" i="10"/>
  <c r="H137" i="10"/>
  <c r="G137" i="10"/>
  <c r="I136" i="10"/>
  <c r="I135" i="10" s="1"/>
  <c r="I134" i="10" s="1"/>
  <c r="K135" i="10"/>
  <c r="K134" i="10" s="1"/>
  <c r="J135" i="10"/>
  <c r="J134" i="10" s="1"/>
  <c r="H135" i="10"/>
  <c r="H134" i="10" s="1"/>
  <c r="G135" i="10"/>
  <c r="G134" i="10" s="1"/>
  <c r="I133" i="10"/>
  <c r="I132" i="10" s="1"/>
  <c r="K132" i="10"/>
  <c r="J132" i="10"/>
  <c r="H132" i="10"/>
  <c r="G132" i="10"/>
  <c r="I131" i="10"/>
  <c r="I130" i="10" s="1"/>
  <c r="I129" i="10" s="1"/>
  <c r="K130" i="10"/>
  <c r="K129" i="10" s="1"/>
  <c r="J130" i="10"/>
  <c r="J129" i="10" s="1"/>
  <c r="H130" i="10"/>
  <c r="H129" i="10" s="1"/>
  <c r="G130" i="10"/>
  <c r="G129" i="10" s="1"/>
  <c r="H124" i="10"/>
  <c r="I124" i="10" s="1"/>
  <c r="I123" i="10" s="1"/>
  <c r="I122" i="10" s="1"/>
  <c r="I121" i="10" s="1"/>
  <c r="K123" i="10"/>
  <c r="K122" i="10" s="1"/>
  <c r="K121" i="10" s="1"/>
  <c r="J123" i="10"/>
  <c r="J122" i="10" s="1"/>
  <c r="J121" i="10" s="1"/>
  <c r="G123" i="10"/>
  <c r="G122" i="10" s="1"/>
  <c r="G121" i="10" s="1"/>
  <c r="H120" i="10"/>
  <c r="I120" i="10" s="1"/>
  <c r="I119" i="10" s="1"/>
  <c r="K119" i="10"/>
  <c r="J119" i="10"/>
  <c r="G119" i="10"/>
  <c r="K117" i="10"/>
  <c r="K116" i="10" s="1"/>
  <c r="J117" i="10"/>
  <c r="J116" i="10" s="1"/>
  <c r="I117" i="10"/>
  <c r="I116" i="10" s="1"/>
  <c r="H117" i="10"/>
  <c r="H116" i="10" s="1"/>
  <c r="G117" i="10"/>
  <c r="G116" i="10" s="1"/>
  <c r="I111" i="10"/>
  <c r="I110" i="10" s="1"/>
  <c r="I109" i="10" s="1"/>
  <c r="I108" i="10" s="1"/>
  <c r="I107" i="10" s="1"/>
  <c r="I106" i="10" s="1"/>
  <c r="I105" i="10" s="1"/>
  <c r="K110" i="10"/>
  <c r="K109" i="10" s="1"/>
  <c r="K108" i="10" s="1"/>
  <c r="K107" i="10" s="1"/>
  <c r="K106" i="10" s="1"/>
  <c r="K105" i="10" s="1"/>
  <c r="J110" i="10"/>
  <c r="J109" i="10" s="1"/>
  <c r="J108" i="10" s="1"/>
  <c r="J107" i="10" s="1"/>
  <c r="J106" i="10" s="1"/>
  <c r="J105" i="10" s="1"/>
  <c r="H110" i="10"/>
  <c r="H109" i="10" s="1"/>
  <c r="H108" i="10" s="1"/>
  <c r="H107" i="10" s="1"/>
  <c r="H106" i="10" s="1"/>
  <c r="H105" i="10" s="1"/>
  <c r="G110" i="10"/>
  <c r="G109" i="10" s="1"/>
  <c r="G108" i="10" s="1"/>
  <c r="G107" i="10" s="1"/>
  <c r="G106" i="10" s="1"/>
  <c r="G105" i="10" s="1"/>
  <c r="I103" i="10"/>
  <c r="I102" i="10" s="1"/>
  <c r="K102" i="10"/>
  <c r="J102" i="10"/>
  <c r="H102" i="10"/>
  <c r="G102" i="10"/>
  <c r="I101" i="10"/>
  <c r="I100" i="10" s="1"/>
  <c r="I99" i="10" s="1"/>
  <c r="I98" i="10" s="1"/>
  <c r="I97" i="10" s="1"/>
  <c r="I96" i="10" s="1"/>
  <c r="I95" i="10" s="1"/>
  <c r="K100" i="10"/>
  <c r="J100" i="10"/>
  <c r="H100" i="10"/>
  <c r="G100" i="10"/>
  <c r="G99" i="10" s="1"/>
  <c r="G98" i="10" s="1"/>
  <c r="G97" i="10" s="1"/>
  <c r="G96" i="10" s="1"/>
  <c r="G95" i="10" s="1"/>
  <c r="K93" i="10"/>
  <c r="K92" i="10" s="1"/>
  <c r="K91" i="10" s="1"/>
  <c r="J93" i="10"/>
  <c r="J92" i="10" s="1"/>
  <c r="J91" i="10" s="1"/>
  <c r="I93" i="10"/>
  <c r="I92" i="10" s="1"/>
  <c r="I91" i="10" s="1"/>
  <c r="H93" i="10"/>
  <c r="H92" i="10" s="1"/>
  <c r="H91" i="10" s="1"/>
  <c r="G93" i="10"/>
  <c r="G92" i="10" s="1"/>
  <c r="G91" i="10" s="1"/>
  <c r="I90" i="10"/>
  <c r="I89" i="10" s="1"/>
  <c r="K89" i="10"/>
  <c r="J89" i="10"/>
  <c r="H89" i="10"/>
  <c r="G89" i="10"/>
  <c r="H88" i="10"/>
  <c r="I88" i="10" s="1"/>
  <c r="I87" i="10" s="1"/>
  <c r="K87" i="10"/>
  <c r="J87" i="10"/>
  <c r="H87" i="10"/>
  <c r="H86" i="10" s="1"/>
  <c r="G87" i="10"/>
  <c r="G85" i="10"/>
  <c r="I85" i="10" s="1"/>
  <c r="I84" i="10" s="1"/>
  <c r="I83" i="10" s="1"/>
  <c r="K84" i="10"/>
  <c r="K83" i="10" s="1"/>
  <c r="J84" i="10"/>
  <c r="J83" i="10" s="1"/>
  <c r="H84" i="10"/>
  <c r="H83" i="10" s="1"/>
  <c r="G84" i="10"/>
  <c r="G83" i="10" s="1"/>
  <c r="I79" i="10"/>
  <c r="I78" i="10" s="1"/>
  <c r="I77" i="10" s="1"/>
  <c r="K78" i="10"/>
  <c r="K77" i="10" s="1"/>
  <c r="J78" i="10"/>
  <c r="J77" i="10" s="1"/>
  <c r="H78" i="10"/>
  <c r="H77" i="10" s="1"/>
  <c r="G78" i="10"/>
  <c r="G77" i="10" s="1"/>
  <c r="I76" i="10"/>
  <c r="I75" i="10"/>
  <c r="K74" i="10"/>
  <c r="J74" i="10"/>
  <c r="H74" i="10"/>
  <c r="G74" i="10"/>
  <c r="I73" i="10"/>
  <c r="I72" i="10" s="1"/>
  <c r="K72" i="10"/>
  <c r="J72" i="10"/>
  <c r="G72" i="10"/>
  <c r="K71" i="10"/>
  <c r="K70" i="10" s="1"/>
  <c r="J71" i="10"/>
  <c r="I71" i="10"/>
  <c r="I70" i="10" s="1"/>
  <c r="J70" i="10"/>
  <c r="H70" i="10"/>
  <c r="G70" i="10"/>
  <c r="I67" i="10"/>
  <c r="I66" i="10" s="1"/>
  <c r="I65" i="10" s="1"/>
  <c r="I64" i="10" s="1"/>
  <c r="K66" i="10"/>
  <c r="K65" i="10" s="1"/>
  <c r="K64" i="10" s="1"/>
  <c r="J66" i="10"/>
  <c r="J65" i="10" s="1"/>
  <c r="J64" i="10" s="1"/>
  <c r="H66" i="10"/>
  <c r="H65" i="10" s="1"/>
  <c r="H64" i="10" s="1"/>
  <c r="G66" i="10"/>
  <c r="G65" i="10"/>
  <c r="G64" i="10" s="1"/>
  <c r="I60" i="10"/>
  <c r="I59" i="10" s="1"/>
  <c r="I58" i="10" s="1"/>
  <c r="I57" i="10" s="1"/>
  <c r="I56" i="10" s="1"/>
  <c r="I55" i="10" s="1"/>
  <c r="I54" i="10" s="1"/>
  <c r="K59" i="10"/>
  <c r="K58" i="10" s="1"/>
  <c r="K57" i="10" s="1"/>
  <c r="K56" i="10" s="1"/>
  <c r="K55" i="10" s="1"/>
  <c r="K54" i="10" s="1"/>
  <c r="J59" i="10"/>
  <c r="J58" i="10" s="1"/>
  <c r="J57" i="10" s="1"/>
  <c r="J56" i="10" s="1"/>
  <c r="J55" i="10" s="1"/>
  <c r="J54" i="10" s="1"/>
  <c r="H59" i="10"/>
  <c r="H58" i="10" s="1"/>
  <c r="H57" i="10" s="1"/>
  <c r="H56" i="10" s="1"/>
  <c r="H55" i="10" s="1"/>
  <c r="H54" i="10" s="1"/>
  <c r="G59" i="10"/>
  <c r="G58" i="10" s="1"/>
  <c r="G57" i="10" s="1"/>
  <c r="G56" i="10" s="1"/>
  <c r="G55" i="10" s="1"/>
  <c r="G54" i="10" s="1"/>
  <c r="I53" i="10"/>
  <c r="I52" i="10" s="1"/>
  <c r="I51" i="10" s="1"/>
  <c r="I50" i="10" s="1"/>
  <c r="I49" i="10" s="1"/>
  <c r="I48" i="10" s="1"/>
  <c r="K52" i="10"/>
  <c r="K51" i="10" s="1"/>
  <c r="K50" i="10" s="1"/>
  <c r="K49" i="10" s="1"/>
  <c r="K48" i="10" s="1"/>
  <c r="J52" i="10"/>
  <c r="J51" i="10" s="1"/>
  <c r="J50" i="10" s="1"/>
  <c r="J49" i="10" s="1"/>
  <c r="J48" i="10" s="1"/>
  <c r="H52" i="10"/>
  <c r="H51" i="10" s="1"/>
  <c r="H50" i="10" s="1"/>
  <c r="H49" i="10" s="1"/>
  <c r="H48" i="10" s="1"/>
  <c r="G52" i="10"/>
  <c r="G51" i="10" s="1"/>
  <c r="G50" i="10" s="1"/>
  <c r="G49" i="10" s="1"/>
  <c r="G48" i="10" s="1"/>
  <c r="I47" i="10"/>
  <c r="I46" i="10" s="1"/>
  <c r="I45" i="10" s="1"/>
  <c r="I44" i="10" s="1"/>
  <c r="I43" i="10" s="1"/>
  <c r="I42" i="10" s="1"/>
  <c r="K46" i="10"/>
  <c r="K45" i="10" s="1"/>
  <c r="K44" i="10" s="1"/>
  <c r="K43" i="10" s="1"/>
  <c r="K42" i="10" s="1"/>
  <c r="J46" i="10"/>
  <c r="J45" i="10" s="1"/>
  <c r="J44" i="10" s="1"/>
  <c r="J43" i="10" s="1"/>
  <c r="J42" i="10" s="1"/>
  <c r="H46" i="10"/>
  <c r="H45" i="10" s="1"/>
  <c r="H44" i="10" s="1"/>
  <c r="H43" i="10" s="1"/>
  <c r="H42" i="10" s="1"/>
  <c r="G46" i="10"/>
  <c r="G45" i="10" s="1"/>
  <c r="G44" i="10" s="1"/>
  <c r="G43" i="10" s="1"/>
  <c r="G42" i="10" s="1"/>
  <c r="I41" i="10"/>
  <c r="I40" i="10"/>
  <c r="I39" i="10" s="1"/>
  <c r="K39" i="10"/>
  <c r="J39" i="10"/>
  <c r="H39" i="10"/>
  <c r="G39" i="10"/>
  <c r="I38" i="10"/>
  <c r="I37" i="10" s="1"/>
  <c r="K37" i="10"/>
  <c r="J37" i="10"/>
  <c r="H37" i="10"/>
  <c r="G37" i="10"/>
  <c r="I36" i="10"/>
  <c r="I35" i="10" s="1"/>
  <c r="K35" i="10"/>
  <c r="J35" i="10"/>
  <c r="H35" i="10"/>
  <c r="G35" i="10"/>
  <c r="I33" i="10"/>
  <c r="I32" i="10" s="1"/>
  <c r="K32" i="10"/>
  <c r="J32" i="10"/>
  <c r="H32" i="10"/>
  <c r="G32" i="10"/>
  <c r="I31" i="10"/>
  <c r="I30" i="10" s="1"/>
  <c r="K30" i="10"/>
  <c r="J30" i="10"/>
  <c r="H30" i="10"/>
  <c r="G30" i="10"/>
  <c r="H28" i="10"/>
  <c r="K28" i="10"/>
  <c r="J28" i="10"/>
  <c r="G28" i="10"/>
  <c r="G27" i="10" s="1"/>
  <c r="H22" i="10"/>
  <c r="H20" i="10" s="1"/>
  <c r="H19" i="10" s="1"/>
  <c r="H18" i="10" s="1"/>
  <c r="H17" i="10" s="1"/>
  <c r="H16" i="10" s="1"/>
  <c r="K21" i="10"/>
  <c r="J21" i="10"/>
  <c r="G21" i="10"/>
  <c r="K20" i="10"/>
  <c r="K19" i="10" s="1"/>
  <c r="K18" i="10" s="1"/>
  <c r="K17" i="10" s="1"/>
  <c r="K16" i="10" s="1"/>
  <c r="J20" i="10"/>
  <c r="J19" i="10" s="1"/>
  <c r="J18" i="10" s="1"/>
  <c r="J17" i="10" s="1"/>
  <c r="J16" i="10" s="1"/>
  <c r="G20" i="10"/>
  <c r="G19" i="10" s="1"/>
  <c r="G18" i="10" s="1"/>
  <c r="G17" i="10" s="1"/>
  <c r="G16" i="10" s="1"/>
  <c r="H273" i="10" l="1"/>
  <c r="H272" i="10" s="1"/>
  <c r="H219" i="10"/>
  <c r="H218" i="10" s="1"/>
  <c r="H339" i="10"/>
  <c r="H338" i="10" s="1"/>
  <c r="H378" i="10"/>
  <c r="H377" i="10" s="1"/>
  <c r="G300" i="10"/>
  <c r="I329" i="10"/>
  <c r="I328" i="10" s="1"/>
  <c r="G115" i="10"/>
  <c r="G114" i="10" s="1"/>
  <c r="G113" i="10" s="1"/>
  <c r="G112" i="10" s="1"/>
  <c r="H123" i="10"/>
  <c r="H122" i="10" s="1"/>
  <c r="H121" i="10" s="1"/>
  <c r="K277" i="10"/>
  <c r="K276" i="10" s="1"/>
  <c r="K275" i="10" s="1"/>
  <c r="H293" i="10"/>
  <c r="H287" i="10" s="1"/>
  <c r="H286" i="10" s="1"/>
  <c r="H305" i="10"/>
  <c r="I370" i="10"/>
  <c r="M503" i="10"/>
  <c r="G293" i="10"/>
  <c r="G287" i="10" s="1"/>
  <c r="G286" i="10" s="1"/>
  <c r="H440" i="10"/>
  <c r="K237" i="10"/>
  <c r="I288" i="10"/>
  <c r="G153" i="10"/>
  <c r="G152" i="10" s="1"/>
  <c r="G151" i="10" s="1"/>
  <c r="G150" i="10" s="1"/>
  <c r="K333" i="10"/>
  <c r="K428" i="10"/>
  <c r="K427" i="10" s="1"/>
  <c r="K426" i="10" s="1"/>
  <c r="K425" i="10" s="1"/>
  <c r="K417" i="10" s="1"/>
  <c r="H27" i="10"/>
  <c r="K115" i="10"/>
  <c r="J315" i="10"/>
  <c r="J69" i="10"/>
  <c r="J68" i="10" s="1"/>
  <c r="J63" i="10" s="1"/>
  <c r="J62" i="10" s="1"/>
  <c r="I128" i="10"/>
  <c r="J310" i="10"/>
  <c r="I325" i="10"/>
  <c r="K325" i="10"/>
  <c r="I420" i="10"/>
  <c r="I419" i="10" s="1"/>
  <c r="I418" i="10" s="1"/>
  <c r="G440" i="10"/>
  <c r="I467" i="10"/>
  <c r="I462" i="10" s="1"/>
  <c r="I461" i="10" s="1"/>
  <c r="I460" i="10" s="1"/>
  <c r="K486" i="10"/>
  <c r="K485" i="10" s="1"/>
  <c r="K484" i="10" s="1"/>
  <c r="K483" i="10" s="1"/>
  <c r="K482" i="10" s="1"/>
  <c r="K481" i="10" s="1"/>
  <c r="K249" i="10"/>
  <c r="K248" i="10" s="1"/>
  <c r="J325" i="10"/>
  <c r="J361" i="10"/>
  <c r="J357" i="10" s="1"/>
  <c r="G453" i="10"/>
  <c r="G452" i="10" s="1"/>
  <c r="G249" i="10"/>
  <c r="J287" i="10"/>
  <c r="J286" i="10" s="1"/>
  <c r="J153" i="10"/>
  <c r="J152" i="10" s="1"/>
  <c r="J151" i="10" s="1"/>
  <c r="J150" i="10" s="1"/>
  <c r="K34" i="10"/>
  <c r="I74" i="10"/>
  <c r="I115" i="10"/>
  <c r="I114" i="10" s="1"/>
  <c r="I113" i="10" s="1"/>
  <c r="I112" i="10" s="1"/>
  <c r="K128" i="10"/>
  <c r="I230" i="10"/>
  <c r="I229" i="10" s="1"/>
  <c r="I228" i="10" s="1"/>
  <c r="K310" i="10"/>
  <c r="G325" i="10"/>
  <c r="I338" i="10"/>
  <c r="H361" i="10"/>
  <c r="H357" i="10" s="1"/>
  <c r="J462" i="10"/>
  <c r="J461" i="10" s="1"/>
  <c r="J460" i="10" s="1"/>
  <c r="J172" i="10"/>
  <c r="J171" i="10" s="1"/>
  <c r="J170" i="10" s="1"/>
  <c r="J169" i="10" s="1"/>
  <c r="G350" i="10"/>
  <c r="I350" i="10"/>
  <c r="J34" i="10"/>
  <c r="K69" i="10"/>
  <c r="K68" i="10" s="1"/>
  <c r="K63" i="10" s="1"/>
  <c r="K62" i="10" s="1"/>
  <c r="J86" i="10"/>
  <c r="J82" i="10" s="1"/>
  <c r="J81" i="10" s="1"/>
  <c r="J80" i="10" s="1"/>
  <c r="H230" i="10"/>
  <c r="H229" i="10" s="1"/>
  <c r="H228" i="10" s="1"/>
  <c r="G237" i="10"/>
  <c r="G230" i="10" s="1"/>
  <c r="G229" i="10" s="1"/>
  <c r="G228" i="10" s="1"/>
  <c r="G277" i="10"/>
  <c r="G276" i="10" s="1"/>
  <c r="G275" i="10" s="1"/>
  <c r="I277" i="10"/>
  <c r="I276" i="10" s="1"/>
  <c r="I275" i="10" s="1"/>
  <c r="I293" i="10"/>
  <c r="K293" i="10"/>
  <c r="K287" i="10" s="1"/>
  <c r="K286" i="10" s="1"/>
  <c r="J305" i="10"/>
  <c r="K320" i="10"/>
  <c r="G333" i="10"/>
  <c r="I333" i="10"/>
  <c r="K361" i="10"/>
  <c r="K357" i="10" s="1"/>
  <c r="K370" i="10"/>
  <c r="J410" i="10"/>
  <c r="J409" i="10" s="1"/>
  <c r="J408" i="10" s="1"/>
  <c r="H428" i="10"/>
  <c r="H427" i="10" s="1"/>
  <c r="H426" i="10" s="1"/>
  <c r="H425" i="10" s="1"/>
  <c r="H417" i="10" s="1"/>
  <c r="H394" i="10"/>
  <c r="H389" i="10" s="1"/>
  <c r="H388" i="10" s="1"/>
  <c r="G34" i="10"/>
  <c r="G26" i="10" s="1"/>
  <c r="G25" i="10" s="1"/>
  <c r="G24" i="10" s="1"/>
  <c r="G23" i="10" s="1"/>
  <c r="H82" i="10"/>
  <c r="H81" i="10" s="1"/>
  <c r="J115" i="10"/>
  <c r="J114" i="10" s="1"/>
  <c r="J113" i="10" s="1"/>
  <c r="J112" i="10" s="1"/>
  <c r="G128" i="10"/>
  <c r="K153" i="10"/>
  <c r="K152" i="10" s="1"/>
  <c r="K151" i="10" s="1"/>
  <c r="K150" i="10" s="1"/>
  <c r="J230" i="10"/>
  <c r="J229" i="10" s="1"/>
  <c r="J228" i="10" s="1"/>
  <c r="H315" i="10"/>
  <c r="H350" i="10"/>
  <c r="G428" i="10"/>
  <c r="G427" i="10" s="1"/>
  <c r="G426" i="10" s="1"/>
  <c r="G425" i="10" s="1"/>
  <c r="G417" i="10" s="1"/>
  <c r="K440" i="10"/>
  <c r="J453" i="10"/>
  <c r="J452" i="10" s="1"/>
  <c r="J27" i="10"/>
  <c r="H34" i="10"/>
  <c r="H26" i="10" s="1"/>
  <c r="H25" i="10" s="1"/>
  <c r="H24" i="10" s="1"/>
  <c r="H23" i="10" s="1"/>
  <c r="H128" i="10"/>
  <c r="H139" i="10"/>
  <c r="H259" i="10"/>
  <c r="I305" i="10"/>
  <c r="H310" i="10"/>
  <c r="I394" i="10"/>
  <c r="I389" i="10" s="1"/>
  <c r="I388" i="10" s="1"/>
  <c r="I440" i="10"/>
  <c r="K453" i="10"/>
  <c r="K452" i="10" s="1"/>
  <c r="K27" i="10"/>
  <c r="K26" i="10" s="1"/>
  <c r="K25" i="10" s="1"/>
  <c r="K24" i="10" s="1"/>
  <c r="K23" i="10" s="1"/>
  <c r="G86" i="10"/>
  <c r="G82" i="10" s="1"/>
  <c r="G81" i="10" s="1"/>
  <c r="G80" i="10" s="1"/>
  <c r="I86" i="10"/>
  <c r="I82" i="10" s="1"/>
  <c r="K99" i="10"/>
  <c r="K98" i="10" s="1"/>
  <c r="K97" i="10" s="1"/>
  <c r="K96" i="10" s="1"/>
  <c r="K95" i="10" s="1"/>
  <c r="H172" i="10"/>
  <c r="H171" i="10" s="1"/>
  <c r="H170" i="10" s="1"/>
  <c r="H169" i="10" s="1"/>
  <c r="K172" i="10"/>
  <c r="K171" i="10" s="1"/>
  <c r="K170" i="10" s="1"/>
  <c r="K169" i="10" s="1"/>
  <c r="H224" i="10"/>
  <c r="K230" i="10"/>
  <c r="K229" i="10" s="1"/>
  <c r="K228" i="10" s="1"/>
  <c r="K300" i="10"/>
  <c r="G361" i="10"/>
  <c r="G357" i="10" s="1"/>
  <c r="J486" i="10"/>
  <c r="J485" i="10" s="1"/>
  <c r="J484" i="10" s="1"/>
  <c r="J483" i="10" s="1"/>
  <c r="J482" i="10" s="1"/>
  <c r="J481" i="10" s="1"/>
  <c r="G69" i="10"/>
  <c r="G68" i="10" s="1"/>
  <c r="K139" i="10"/>
  <c r="G172" i="10"/>
  <c r="G171" i="10" s="1"/>
  <c r="G170" i="10" s="1"/>
  <c r="G169" i="10" s="1"/>
  <c r="H185" i="10"/>
  <c r="H184" i="10" s="1"/>
  <c r="H183" i="10" s="1"/>
  <c r="H182" i="10" s="1"/>
  <c r="I185" i="10"/>
  <c r="I184" i="10" s="1"/>
  <c r="I183" i="10" s="1"/>
  <c r="I182" i="10" s="1"/>
  <c r="H249" i="10"/>
  <c r="H248" i="10" s="1"/>
  <c r="I300" i="10"/>
  <c r="G305" i="10"/>
  <c r="K305" i="10"/>
  <c r="I320" i="10"/>
  <c r="J351" i="10"/>
  <c r="H381" i="10"/>
  <c r="H380" i="10" s="1"/>
  <c r="H410" i="10"/>
  <c r="H409" i="10" s="1"/>
  <c r="H408" i="10" s="1"/>
  <c r="I428" i="10"/>
  <c r="I427" i="10" s="1"/>
  <c r="I426" i="10" s="1"/>
  <c r="I425" i="10" s="1"/>
  <c r="I417" i="10" s="1"/>
  <c r="I453" i="10"/>
  <c r="I452" i="10" s="1"/>
  <c r="H462" i="10"/>
  <c r="H461" i="10" s="1"/>
  <c r="H460" i="10" s="1"/>
  <c r="K86" i="10"/>
  <c r="K82" i="10" s="1"/>
  <c r="K81" i="10" s="1"/>
  <c r="K80" i="10" s="1"/>
  <c r="J99" i="10"/>
  <c r="J98" i="10" s="1"/>
  <c r="J97" i="10" s="1"/>
  <c r="J96" i="10" s="1"/>
  <c r="J95" i="10" s="1"/>
  <c r="H99" i="10"/>
  <c r="H98" i="10" s="1"/>
  <c r="H97" i="10" s="1"/>
  <c r="H96" i="10" s="1"/>
  <c r="H95" i="10" s="1"/>
  <c r="G139" i="10"/>
  <c r="J139" i="10"/>
  <c r="H153" i="10"/>
  <c r="H152" i="10" s="1"/>
  <c r="H151" i="10" s="1"/>
  <c r="H150" i="10" s="1"/>
  <c r="J277" i="10"/>
  <c r="J276" i="10" s="1"/>
  <c r="J275" i="10" s="1"/>
  <c r="J300" i="10"/>
  <c r="H300" i="10"/>
  <c r="J320" i="10"/>
  <c r="H320" i="10"/>
  <c r="K351" i="10"/>
  <c r="G370" i="10"/>
  <c r="I381" i="10"/>
  <c r="I380" i="10" s="1"/>
  <c r="G381" i="10"/>
  <c r="G380" i="10" s="1"/>
  <c r="H453" i="10"/>
  <c r="H452" i="10" s="1"/>
  <c r="H486" i="10"/>
  <c r="H485" i="10" s="1"/>
  <c r="H484" i="10" s="1"/>
  <c r="H483" i="10" s="1"/>
  <c r="H482" i="10" s="1"/>
  <c r="H481" i="10" s="1"/>
  <c r="I486" i="10"/>
  <c r="I485" i="10" s="1"/>
  <c r="I484" i="10" s="1"/>
  <c r="I483" i="10" s="1"/>
  <c r="I482" i="10" s="1"/>
  <c r="I481" i="10" s="1"/>
  <c r="I34" i="10"/>
  <c r="G63" i="10"/>
  <c r="G62" i="10" s="1"/>
  <c r="G248" i="10"/>
  <c r="I172" i="10"/>
  <c r="I171" i="10" s="1"/>
  <c r="I170" i="10" s="1"/>
  <c r="I169" i="10" s="1"/>
  <c r="I69" i="10"/>
  <c r="I68" i="10" s="1"/>
  <c r="I63" i="10" s="1"/>
  <c r="I62" i="10" s="1"/>
  <c r="K114" i="10"/>
  <c r="K113" i="10" s="1"/>
  <c r="K112" i="10" s="1"/>
  <c r="J128" i="10"/>
  <c r="I139" i="10"/>
  <c r="I127" i="10" s="1"/>
  <c r="I126" i="10" s="1"/>
  <c r="I125" i="10" s="1"/>
  <c r="I104" i="10" s="1"/>
  <c r="I153" i="10"/>
  <c r="I152" i="10" s="1"/>
  <c r="I151" i="10" s="1"/>
  <c r="I150" i="10" s="1"/>
  <c r="H72" i="10"/>
  <c r="H69" i="10" s="1"/>
  <c r="H68" i="10" s="1"/>
  <c r="H63" i="10" s="1"/>
  <c r="H62" i="10" s="1"/>
  <c r="H119" i="10"/>
  <c r="H115" i="10" s="1"/>
  <c r="H114" i="10" s="1"/>
  <c r="H113" i="10" s="1"/>
  <c r="H112" i="10" s="1"/>
  <c r="I22" i="10"/>
  <c r="I29" i="10"/>
  <c r="I28" i="10" s="1"/>
  <c r="I27" i="10" s="1"/>
  <c r="I223" i="10"/>
  <c r="I222" i="10" s="1"/>
  <c r="I221" i="10" s="1"/>
  <c r="G259" i="10"/>
  <c r="G185" i="10"/>
  <c r="G184" i="10" s="1"/>
  <c r="G183" i="10" s="1"/>
  <c r="G182" i="10" s="1"/>
  <c r="K185" i="10"/>
  <c r="K184" i="10" s="1"/>
  <c r="K183" i="10" s="1"/>
  <c r="K182" i="10" s="1"/>
  <c r="J249" i="10"/>
  <c r="I249" i="10"/>
  <c r="I259" i="10"/>
  <c r="H21" i="10"/>
  <c r="J185" i="10"/>
  <c r="J184" i="10" s="1"/>
  <c r="J183" i="10" s="1"/>
  <c r="J182" i="10" s="1"/>
  <c r="K259" i="10"/>
  <c r="J259" i="10"/>
  <c r="H277" i="10"/>
  <c r="H276" i="10" s="1"/>
  <c r="H275" i="10" s="1"/>
  <c r="H370" i="10"/>
  <c r="I410" i="10"/>
  <c r="I409" i="10" s="1"/>
  <c r="I408" i="10" s="1"/>
  <c r="H333" i="10"/>
  <c r="J350" i="10"/>
  <c r="J370" i="10"/>
  <c r="J440" i="10"/>
  <c r="G311" i="10"/>
  <c r="G310" i="10" s="1"/>
  <c r="I312" i="10"/>
  <c r="I311" i="10" s="1"/>
  <c r="I310" i="10" s="1"/>
  <c r="G318" i="10"/>
  <c r="G315" i="10" s="1"/>
  <c r="I319" i="10"/>
  <c r="I318" i="10" s="1"/>
  <c r="I315" i="10" s="1"/>
  <c r="H325" i="10"/>
  <c r="I361" i="10"/>
  <c r="I357" i="10" s="1"/>
  <c r="I344" i="10" s="1"/>
  <c r="J394" i="10"/>
  <c r="J389" i="10" s="1"/>
  <c r="J388" i="10" s="1"/>
  <c r="J381" i="10" s="1"/>
  <c r="J428" i="10"/>
  <c r="J427" i="10" s="1"/>
  <c r="J426" i="10" s="1"/>
  <c r="J425" i="10" s="1"/>
  <c r="J417" i="10" s="1"/>
  <c r="K394" i="10"/>
  <c r="K389" i="10" s="1"/>
  <c r="K388" i="10" s="1"/>
  <c r="K381" i="10" s="1"/>
  <c r="G394" i="10"/>
  <c r="G389" i="10" s="1"/>
  <c r="G388" i="10" s="1"/>
  <c r="K410" i="10"/>
  <c r="K409" i="10" s="1"/>
  <c r="K408" i="10" s="1"/>
  <c r="G462" i="10"/>
  <c r="G461" i="10" s="1"/>
  <c r="G460" i="10" s="1"/>
  <c r="K462" i="10"/>
  <c r="K461" i="10" s="1"/>
  <c r="K460" i="10" s="1"/>
  <c r="H363" i="9"/>
  <c r="H124" i="9"/>
  <c r="H120" i="9"/>
  <c r="H73" i="9"/>
  <c r="H71" i="9"/>
  <c r="K149" i="10" l="1"/>
  <c r="G247" i="10"/>
  <c r="G246" i="10" s="1"/>
  <c r="J451" i="10"/>
  <c r="K247" i="10"/>
  <c r="K246" i="10" s="1"/>
  <c r="K299" i="10"/>
  <c r="K298" i="10" s="1"/>
  <c r="I287" i="10"/>
  <c r="I286" i="10" s="1"/>
  <c r="H127" i="10"/>
  <c r="H126" i="10" s="1"/>
  <c r="H125" i="10" s="1"/>
  <c r="G344" i="10"/>
  <c r="G343" i="10" s="1"/>
  <c r="G451" i="10"/>
  <c r="K451" i="10"/>
  <c r="K439" i="10" s="1"/>
  <c r="K438" i="10" s="1"/>
  <c r="K344" i="10"/>
  <c r="K343" i="10" s="1"/>
  <c r="K245" i="10" s="1"/>
  <c r="J127" i="10"/>
  <c r="J126" i="10" s="1"/>
  <c r="J125" i="10" s="1"/>
  <c r="G439" i="10"/>
  <c r="G438" i="10" s="1"/>
  <c r="K285" i="10"/>
  <c r="K284" i="10" s="1"/>
  <c r="J26" i="10"/>
  <c r="J25" i="10" s="1"/>
  <c r="J24" i="10" s="1"/>
  <c r="J23" i="10" s="1"/>
  <c r="J104" i="10"/>
  <c r="K127" i="10"/>
  <c r="K126" i="10" s="1"/>
  <c r="K125" i="10" s="1"/>
  <c r="K104" i="10" s="1"/>
  <c r="H149" i="10"/>
  <c r="J61" i="10"/>
  <c r="J15" i="10" s="1"/>
  <c r="J149" i="10"/>
  <c r="J299" i="10"/>
  <c r="J298" i="10" s="1"/>
  <c r="J285" i="10" s="1"/>
  <c r="J284" i="10" s="1"/>
  <c r="J439" i="10"/>
  <c r="J438" i="10" s="1"/>
  <c r="I343" i="10"/>
  <c r="H451" i="10"/>
  <c r="H439" i="10" s="1"/>
  <c r="H438" i="10" s="1"/>
  <c r="H247" i="10"/>
  <c r="H246" i="10" s="1"/>
  <c r="H299" i="10"/>
  <c r="H298" i="10" s="1"/>
  <c r="H285" i="10" s="1"/>
  <c r="H284" i="10" s="1"/>
  <c r="G299" i="10"/>
  <c r="G298" i="10" s="1"/>
  <c r="G285" i="10" s="1"/>
  <c r="G284" i="10" s="1"/>
  <c r="H344" i="10"/>
  <c r="H343" i="10" s="1"/>
  <c r="I451" i="10"/>
  <c r="I439" i="10" s="1"/>
  <c r="I438" i="10" s="1"/>
  <c r="G149" i="10"/>
  <c r="I149" i="10"/>
  <c r="K61" i="10"/>
  <c r="K15" i="10" s="1"/>
  <c r="H80" i="10"/>
  <c r="H61" i="10" s="1"/>
  <c r="H15" i="10" s="1"/>
  <c r="G127" i="10"/>
  <c r="G126" i="10" s="1"/>
  <c r="G125" i="10" s="1"/>
  <c r="G104" i="10" s="1"/>
  <c r="J344" i="10"/>
  <c r="J343" i="10" s="1"/>
  <c r="I26" i="10"/>
  <c r="I25" i="10" s="1"/>
  <c r="I24" i="10" s="1"/>
  <c r="I23" i="10" s="1"/>
  <c r="H104" i="10"/>
  <c r="I299" i="10"/>
  <c r="I298" i="10" s="1"/>
  <c r="I285" i="10" s="1"/>
  <c r="I284" i="10" s="1"/>
  <c r="J248" i="10"/>
  <c r="J247" i="10"/>
  <c r="J246" i="10" s="1"/>
  <c r="I81" i="10"/>
  <c r="I80" i="10"/>
  <c r="I61" i="10" s="1"/>
  <c r="G61" i="10"/>
  <c r="G15" i="10" s="1"/>
  <c r="I248" i="10"/>
  <c r="I247" i="10"/>
  <c r="I246" i="10" s="1"/>
  <c r="I21" i="10"/>
  <c r="I20" i="10"/>
  <c r="I19" i="10" s="1"/>
  <c r="I18" i="10" s="1"/>
  <c r="I17" i="10" s="1"/>
  <c r="I16" i="10" s="1"/>
  <c r="H29" i="9"/>
  <c r="H387" i="9"/>
  <c r="I387" i="9" s="1"/>
  <c r="I386" i="9" s="1"/>
  <c r="I385" i="9" s="1"/>
  <c r="I363" i="9"/>
  <c r="I362" i="9" s="1"/>
  <c r="K386" i="9"/>
  <c r="J386" i="9"/>
  <c r="J385" i="9" s="1"/>
  <c r="H386" i="9"/>
  <c r="H385" i="9" s="1"/>
  <c r="G386" i="9"/>
  <c r="G385" i="9" s="1"/>
  <c r="K385" i="9"/>
  <c r="I384" i="9"/>
  <c r="I383" i="9" s="1"/>
  <c r="I382" i="9" s="1"/>
  <c r="K383" i="9"/>
  <c r="K382" i="9" s="1"/>
  <c r="J383" i="9"/>
  <c r="J382" i="9" s="1"/>
  <c r="H383" i="9"/>
  <c r="H382" i="9" s="1"/>
  <c r="G383" i="9"/>
  <c r="G382" i="9" s="1"/>
  <c r="I503" i="9"/>
  <c r="H503" i="9"/>
  <c r="I502" i="9"/>
  <c r="H502" i="9"/>
  <c r="I498" i="9"/>
  <c r="I497" i="9" s="1"/>
  <c r="I496" i="9" s="1"/>
  <c r="I495" i="9" s="1"/>
  <c r="I494" i="9" s="1"/>
  <c r="I493" i="9" s="1"/>
  <c r="I492" i="9" s="1"/>
  <c r="I491" i="9" s="1"/>
  <c r="K497" i="9"/>
  <c r="K496" i="9" s="1"/>
  <c r="K495" i="9" s="1"/>
  <c r="K494" i="9" s="1"/>
  <c r="K493" i="9" s="1"/>
  <c r="K492" i="9" s="1"/>
  <c r="K491" i="9" s="1"/>
  <c r="J497" i="9"/>
  <c r="J496" i="9" s="1"/>
  <c r="J495" i="9" s="1"/>
  <c r="J494" i="9" s="1"/>
  <c r="J493" i="9" s="1"/>
  <c r="J492" i="9" s="1"/>
  <c r="J491" i="9" s="1"/>
  <c r="H497" i="9"/>
  <c r="H496" i="9" s="1"/>
  <c r="H495" i="9" s="1"/>
  <c r="H494" i="9" s="1"/>
  <c r="H493" i="9" s="1"/>
  <c r="H492" i="9" s="1"/>
  <c r="H491" i="9" s="1"/>
  <c r="G497" i="9"/>
  <c r="G496" i="9" s="1"/>
  <c r="G495" i="9" s="1"/>
  <c r="G494" i="9" s="1"/>
  <c r="G493" i="9" s="1"/>
  <c r="G492" i="9" s="1"/>
  <c r="G491" i="9" s="1"/>
  <c r="I490" i="9"/>
  <c r="I489" i="9" s="1"/>
  <c r="K489" i="9"/>
  <c r="J489" i="9"/>
  <c r="H489" i="9"/>
  <c r="G489" i="9"/>
  <c r="I488" i="9"/>
  <c r="I487" i="9" s="1"/>
  <c r="I486" i="9" s="1"/>
  <c r="I485" i="9" s="1"/>
  <c r="I484" i="9" s="1"/>
  <c r="I483" i="9" s="1"/>
  <c r="I482" i="9" s="1"/>
  <c r="I481" i="9" s="1"/>
  <c r="K487" i="9"/>
  <c r="J487" i="9"/>
  <c r="J486" i="9" s="1"/>
  <c r="J485" i="9" s="1"/>
  <c r="J484" i="9" s="1"/>
  <c r="J483" i="9" s="1"/>
  <c r="J482" i="9" s="1"/>
  <c r="J481" i="9" s="1"/>
  <c r="H487" i="9"/>
  <c r="G487" i="9"/>
  <c r="I480" i="9"/>
  <c r="I479" i="9" s="1"/>
  <c r="I478" i="9" s="1"/>
  <c r="I477" i="9" s="1"/>
  <c r="I476" i="9" s="1"/>
  <c r="I475" i="9" s="1"/>
  <c r="I474" i="9" s="1"/>
  <c r="I473" i="9" s="1"/>
  <c r="K479" i="9"/>
  <c r="K478" i="9" s="1"/>
  <c r="K477" i="9" s="1"/>
  <c r="K476" i="9" s="1"/>
  <c r="K475" i="9" s="1"/>
  <c r="K474" i="9" s="1"/>
  <c r="K473" i="9" s="1"/>
  <c r="J479" i="9"/>
  <c r="J478" i="9" s="1"/>
  <c r="J477" i="9" s="1"/>
  <c r="J476" i="9" s="1"/>
  <c r="J475" i="9" s="1"/>
  <c r="J474" i="9" s="1"/>
  <c r="J473" i="9" s="1"/>
  <c r="H479" i="9"/>
  <c r="H478" i="9" s="1"/>
  <c r="H477" i="9" s="1"/>
  <c r="H476" i="9" s="1"/>
  <c r="H475" i="9" s="1"/>
  <c r="H474" i="9" s="1"/>
  <c r="H473" i="9" s="1"/>
  <c r="G479" i="9"/>
  <c r="G478" i="9" s="1"/>
  <c r="G477" i="9" s="1"/>
  <c r="G476" i="9" s="1"/>
  <c r="G475" i="9" s="1"/>
  <c r="G474" i="9"/>
  <c r="G473" i="9" s="1"/>
  <c r="I472" i="9"/>
  <c r="I471" i="9" s="1"/>
  <c r="I470" i="9" s="1"/>
  <c r="K471" i="9"/>
  <c r="K470" i="9" s="1"/>
  <c r="J471" i="9"/>
  <c r="J470" i="9" s="1"/>
  <c r="H471" i="9"/>
  <c r="H470" i="9" s="1"/>
  <c r="G471" i="9"/>
  <c r="G470" i="9" s="1"/>
  <c r="I469" i="9"/>
  <c r="I468" i="9"/>
  <c r="K467" i="9"/>
  <c r="J467" i="9"/>
  <c r="H467" i="9"/>
  <c r="G467" i="9"/>
  <c r="H466" i="9"/>
  <c r="I466" i="9" s="1"/>
  <c r="I465" i="9" s="1"/>
  <c r="K465" i="9"/>
  <c r="J465" i="9"/>
  <c r="G465" i="9"/>
  <c r="I464" i="9"/>
  <c r="I463" i="9" s="1"/>
  <c r="K463" i="9"/>
  <c r="J463" i="9"/>
  <c r="H463" i="9"/>
  <c r="G463" i="9"/>
  <c r="I459" i="9"/>
  <c r="I458" i="9" s="1"/>
  <c r="I457" i="9" s="1"/>
  <c r="K458" i="9"/>
  <c r="K457" i="9" s="1"/>
  <c r="J458" i="9"/>
  <c r="J457" i="9" s="1"/>
  <c r="H458" i="9"/>
  <c r="H457" i="9" s="1"/>
  <c r="G458" i="9"/>
  <c r="G457" i="9" s="1"/>
  <c r="I456" i="9"/>
  <c r="I455" i="9" s="1"/>
  <c r="I454" i="9" s="1"/>
  <c r="I453" i="9" s="1"/>
  <c r="K455" i="9"/>
  <c r="K454" i="9" s="1"/>
  <c r="J455" i="9"/>
  <c r="J454" i="9" s="1"/>
  <c r="H455" i="9"/>
  <c r="H454" i="9" s="1"/>
  <c r="G455" i="9"/>
  <c r="G454" i="9" s="1"/>
  <c r="I450" i="9"/>
  <c r="I449" i="9" s="1"/>
  <c r="I448" i="9" s="1"/>
  <c r="I447" i="9" s="1"/>
  <c r="I446" i="9" s="1"/>
  <c r="K449" i="9"/>
  <c r="K448" i="9" s="1"/>
  <c r="K447" i="9" s="1"/>
  <c r="K446" i="9" s="1"/>
  <c r="J449" i="9"/>
  <c r="J448" i="9" s="1"/>
  <c r="J447" i="9" s="1"/>
  <c r="J446" i="9" s="1"/>
  <c r="H449" i="9"/>
  <c r="H448" i="9" s="1"/>
  <c r="H447" i="9" s="1"/>
  <c r="H446" i="9" s="1"/>
  <c r="G449" i="9"/>
  <c r="G448" i="9"/>
  <c r="G447" i="9" s="1"/>
  <c r="G446" i="9" s="1"/>
  <c r="I445" i="9"/>
  <c r="I444" i="9" s="1"/>
  <c r="I443" i="9" s="1"/>
  <c r="I442" i="9" s="1"/>
  <c r="I441" i="9" s="1"/>
  <c r="K444" i="9"/>
  <c r="K443" i="9" s="1"/>
  <c r="K442" i="9" s="1"/>
  <c r="K441" i="9" s="1"/>
  <c r="J444" i="9"/>
  <c r="J443" i="9" s="1"/>
  <c r="J442" i="9" s="1"/>
  <c r="J441" i="9" s="1"/>
  <c r="H444" i="9"/>
  <c r="H443" i="9" s="1"/>
  <c r="H442" i="9" s="1"/>
  <c r="H441" i="9" s="1"/>
  <c r="G444" i="9"/>
  <c r="G443" i="9" s="1"/>
  <c r="G442" i="9" s="1"/>
  <c r="G441" i="9" s="1"/>
  <c r="I437" i="9"/>
  <c r="I436" i="9" s="1"/>
  <c r="I435" i="9" s="1"/>
  <c r="K436" i="9"/>
  <c r="K435" i="9" s="1"/>
  <c r="J436" i="9"/>
  <c r="J435" i="9" s="1"/>
  <c r="H436" i="9"/>
  <c r="G436" i="9"/>
  <c r="G435" i="9" s="1"/>
  <c r="H435" i="9"/>
  <c r="I434" i="9"/>
  <c r="I433" i="9" s="1"/>
  <c r="I432" i="9" s="1"/>
  <c r="K433" i="9"/>
  <c r="K432" i="9" s="1"/>
  <c r="J433" i="9"/>
  <c r="J432" i="9" s="1"/>
  <c r="H433" i="9"/>
  <c r="H432" i="9" s="1"/>
  <c r="G433" i="9"/>
  <c r="G432" i="9" s="1"/>
  <c r="I431" i="9"/>
  <c r="I430" i="9" s="1"/>
  <c r="I429" i="9" s="1"/>
  <c r="K430" i="9"/>
  <c r="J430" i="9"/>
  <c r="H430" i="9"/>
  <c r="H429" i="9" s="1"/>
  <c r="G430" i="9"/>
  <c r="G429" i="9" s="1"/>
  <c r="K429" i="9"/>
  <c r="J429" i="9"/>
  <c r="I424" i="9"/>
  <c r="I423" i="9" s="1"/>
  <c r="K423" i="9"/>
  <c r="K420" i="9" s="1"/>
  <c r="K419" i="9" s="1"/>
  <c r="K418" i="9" s="1"/>
  <c r="J423" i="9"/>
  <c r="J420" i="9" s="1"/>
  <c r="J419" i="9" s="1"/>
  <c r="J418" i="9" s="1"/>
  <c r="H423" i="9"/>
  <c r="H420" i="9" s="1"/>
  <c r="G423" i="9"/>
  <c r="G420" i="9" s="1"/>
  <c r="G419" i="9" s="1"/>
  <c r="G418" i="9" s="1"/>
  <c r="I422" i="9"/>
  <c r="I421" i="9" s="1"/>
  <c r="K421" i="9"/>
  <c r="J421" i="9"/>
  <c r="H421" i="9"/>
  <c r="G421" i="9"/>
  <c r="H419" i="9"/>
  <c r="H418" i="9" s="1"/>
  <c r="I416" i="9"/>
  <c r="I415" i="9" s="1"/>
  <c r="I414" i="9" s="1"/>
  <c r="K415" i="9"/>
  <c r="K414" i="9" s="1"/>
  <c r="J415" i="9"/>
  <c r="J414" i="9" s="1"/>
  <c r="H415" i="9"/>
  <c r="H414" i="9" s="1"/>
  <c r="G415" i="9"/>
  <c r="G414" i="9" s="1"/>
  <c r="I413" i="9"/>
  <c r="I412" i="9" s="1"/>
  <c r="I411" i="9" s="1"/>
  <c r="K412" i="9"/>
  <c r="J412" i="9"/>
  <c r="J411" i="9" s="1"/>
  <c r="H412" i="9"/>
  <c r="H411" i="9" s="1"/>
  <c r="G412" i="9"/>
  <c r="G411" i="9" s="1"/>
  <c r="K411" i="9"/>
  <c r="I407" i="9"/>
  <c r="I406" i="9" s="1"/>
  <c r="I405" i="9" s="1"/>
  <c r="I404" i="9" s="1"/>
  <c r="K406" i="9"/>
  <c r="K405" i="9" s="1"/>
  <c r="K404" i="9" s="1"/>
  <c r="J406" i="9"/>
  <c r="J405" i="9" s="1"/>
  <c r="J404" i="9" s="1"/>
  <c r="H406" i="9"/>
  <c r="H405" i="9" s="1"/>
  <c r="H404" i="9" s="1"/>
  <c r="G406" i="9"/>
  <c r="G405" i="9" s="1"/>
  <c r="G404" i="9" s="1"/>
  <c r="I403" i="9"/>
  <c r="I402" i="9" s="1"/>
  <c r="I401" i="9" s="1"/>
  <c r="K402" i="9"/>
  <c r="K401" i="9" s="1"/>
  <c r="J402" i="9"/>
  <c r="J401" i="9" s="1"/>
  <c r="H402" i="9"/>
  <c r="H401" i="9" s="1"/>
  <c r="G402" i="9"/>
  <c r="G401" i="9" s="1"/>
  <c r="I400" i="9"/>
  <c r="I399" i="9" s="1"/>
  <c r="I398" i="9" s="1"/>
  <c r="K399" i="9"/>
  <c r="K398" i="9" s="1"/>
  <c r="J399" i="9"/>
  <c r="J398" i="9" s="1"/>
  <c r="H399" i="9"/>
  <c r="H398" i="9" s="1"/>
  <c r="G399" i="9"/>
  <c r="G398" i="9" s="1"/>
  <c r="I397" i="9"/>
  <c r="I396" i="9" s="1"/>
  <c r="I395" i="9" s="1"/>
  <c r="K396" i="9"/>
  <c r="J396" i="9"/>
  <c r="J395" i="9" s="1"/>
  <c r="H396" i="9"/>
  <c r="H395" i="9" s="1"/>
  <c r="G396" i="9"/>
  <c r="G395" i="9" s="1"/>
  <c r="K395" i="9"/>
  <c r="G393" i="9"/>
  <c r="I393" i="9" s="1"/>
  <c r="I392" i="9" s="1"/>
  <c r="I391" i="9" s="1"/>
  <c r="I390" i="9" s="1"/>
  <c r="K392" i="9"/>
  <c r="K391" i="9" s="1"/>
  <c r="K390" i="9" s="1"/>
  <c r="J392" i="9"/>
  <c r="J391" i="9" s="1"/>
  <c r="J390" i="9" s="1"/>
  <c r="H392" i="9"/>
  <c r="H391" i="9" s="1"/>
  <c r="H390" i="9" s="1"/>
  <c r="H379" i="9"/>
  <c r="I379" i="9" s="1"/>
  <c r="I378" i="9" s="1"/>
  <c r="I377" i="9" s="1"/>
  <c r="K378" i="9"/>
  <c r="K377" i="9" s="1"/>
  <c r="J378" i="9"/>
  <c r="J377" i="9" s="1"/>
  <c r="G378" i="9"/>
  <c r="G377" i="9" s="1"/>
  <c r="I376" i="9"/>
  <c r="I375" i="9" s="1"/>
  <c r="I374" i="9" s="1"/>
  <c r="K375" i="9"/>
  <c r="K374" i="9" s="1"/>
  <c r="J375" i="9"/>
  <c r="J374" i="9" s="1"/>
  <c r="H375" i="9"/>
  <c r="H374" i="9" s="1"/>
  <c r="G375" i="9"/>
  <c r="G374" i="9" s="1"/>
  <c r="I373" i="9"/>
  <c r="I372" i="9" s="1"/>
  <c r="I371" i="9" s="1"/>
  <c r="K372" i="9"/>
  <c r="J372" i="9"/>
  <c r="J371" i="9" s="1"/>
  <c r="H372" i="9"/>
  <c r="H371" i="9" s="1"/>
  <c r="G372" i="9"/>
  <c r="G371" i="9" s="1"/>
  <c r="K371" i="9"/>
  <c r="I369" i="9"/>
  <c r="I368" i="9" s="1"/>
  <c r="I367" i="9" s="1"/>
  <c r="I366" i="9" s="1"/>
  <c r="K368" i="9"/>
  <c r="K367" i="9" s="1"/>
  <c r="K366" i="9" s="1"/>
  <c r="J368" i="9"/>
  <c r="J367" i="9" s="1"/>
  <c r="J366" i="9" s="1"/>
  <c r="H368" i="9"/>
  <c r="H367" i="9" s="1"/>
  <c r="H366" i="9" s="1"/>
  <c r="G368" i="9"/>
  <c r="G367" i="9" s="1"/>
  <c r="G366" i="9" s="1"/>
  <c r="I365" i="9"/>
  <c r="I364" i="9" s="1"/>
  <c r="K364" i="9"/>
  <c r="J364" i="9"/>
  <c r="H364" i="9"/>
  <c r="G364" i="9"/>
  <c r="K362" i="9"/>
  <c r="J362" i="9"/>
  <c r="G362" i="9"/>
  <c r="I360" i="9"/>
  <c r="I359" i="9" s="1"/>
  <c r="I358" i="9" s="1"/>
  <c r="K359" i="9"/>
  <c r="K358" i="9" s="1"/>
  <c r="J359" i="9"/>
  <c r="J358" i="9" s="1"/>
  <c r="H359" i="9"/>
  <c r="H358" i="9" s="1"/>
  <c r="G359" i="9"/>
  <c r="G358" i="9" s="1"/>
  <c r="I356" i="9"/>
  <c r="I355" i="9" s="1"/>
  <c r="I354" i="9" s="1"/>
  <c r="K355" i="9"/>
  <c r="K354" i="9" s="1"/>
  <c r="K350" i="9" s="1"/>
  <c r="J355" i="9"/>
  <c r="J354" i="9" s="1"/>
  <c r="J350" i="9" s="1"/>
  <c r="H355" i="9"/>
  <c r="H354" i="9" s="1"/>
  <c r="G355" i="9"/>
  <c r="G354" i="9" s="1"/>
  <c r="I353" i="9"/>
  <c r="I352" i="9" s="1"/>
  <c r="I351" i="9" s="1"/>
  <c r="K352" i="9"/>
  <c r="K351" i="9" s="1"/>
  <c r="J352" i="9"/>
  <c r="H352" i="9"/>
  <c r="H351" i="9" s="1"/>
  <c r="G352" i="9"/>
  <c r="G351" i="9" s="1"/>
  <c r="I349" i="9"/>
  <c r="I348" i="9" s="1"/>
  <c r="I347" i="9" s="1"/>
  <c r="I346" i="9" s="1"/>
  <c r="I345" i="9" s="1"/>
  <c r="K348" i="9"/>
  <c r="K347" i="9" s="1"/>
  <c r="K346" i="9" s="1"/>
  <c r="K345" i="9" s="1"/>
  <c r="J348" i="9"/>
  <c r="J347" i="9" s="1"/>
  <c r="J346" i="9" s="1"/>
  <c r="J345" i="9" s="1"/>
  <c r="H348" i="9"/>
  <c r="H347" i="9" s="1"/>
  <c r="H346" i="9" s="1"/>
  <c r="H345" i="9" s="1"/>
  <c r="G348" i="9"/>
  <c r="G347" i="9" s="1"/>
  <c r="G346" i="9" s="1"/>
  <c r="G345" i="9" s="1"/>
  <c r="I342" i="9"/>
  <c r="K341" i="9"/>
  <c r="J341" i="9"/>
  <c r="G341" i="9"/>
  <c r="I341" i="9" s="1"/>
  <c r="H340" i="9"/>
  <c r="I340" i="9" s="1"/>
  <c r="I339" i="9" s="1"/>
  <c r="K339" i="9"/>
  <c r="K338" i="9" s="1"/>
  <c r="J339" i="9"/>
  <c r="J338" i="9" s="1"/>
  <c r="G339" i="9"/>
  <c r="G338" i="9" s="1"/>
  <c r="I337" i="9"/>
  <c r="I336" i="9" s="1"/>
  <c r="K336" i="9"/>
  <c r="J336" i="9"/>
  <c r="H336" i="9"/>
  <c r="G336" i="9"/>
  <c r="I335" i="9"/>
  <c r="I334" i="9" s="1"/>
  <c r="I333" i="9" s="1"/>
  <c r="K334" i="9"/>
  <c r="J334" i="9"/>
  <c r="H334" i="9"/>
  <c r="G334" i="9"/>
  <c r="I332" i="9"/>
  <c r="I331" i="9" s="1"/>
  <c r="I330" i="9" s="1"/>
  <c r="K331" i="9"/>
  <c r="K330" i="9" s="1"/>
  <c r="J331" i="9"/>
  <c r="J330" i="9" s="1"/>
  <c r="H331" i="9"/>
  <c r="H330" i="9" s="1"/>
  <c r="G331" i="9"/>
  <c r="G330" i="9" s="1"/>
  <c r="H329" i="9"/>
  <c r="G329" i="9"/>
  <c r="K328" i="9"/>
  <c r="J328" i="9"/>
  <c r="H328" i="9"/>
  <c r="J327" i="9"/>
  <c r="J326" i="9" s="1"/>
  <c r="I327" i="9"/>
  <c r="I326" i="9" s="1"/>
  <c r="K326" i="9"/>
  <c r="H326" i="9"/>
  <c r="H325" i="9" s="1"/>
  <c r="G326" i="9"/>
  <c r="I324" i="9"/>
  <c r="I323" i="9" s="1"/>
  <c r="K323" i="9"/>
  <c r="J323" i="9"/>
  <c r="H323" i="9"/>
  <c r="G323" i="9"/>
  <c r="I322" i="9"/>
  <c r="I321" i="9" s="1"/>
  <c r="K321" i="9"/>
  <c r="J321" i="9"/>
  <c r="H321" i="9"/>
  <c r="G321" i="9"/>
  <c r="K319" i="9"/>
  <c r="K318" i="9" s="1"/>
  <c r="J319" i="9"/>
  <c r="J318" i="9" s="1"/>
  <c r="G319" i="9"/>
  <c r="H318" i="9"/>
  <c r="K317" i="9"/>
  <c r="K316" i="9" s="1"/>
  <c r="J317" i="9"/>
  <c r="G317" i="9"/>
  <c r="I317" i="9" s="1"/>
  <c r="I316" i="9" s="1"/>
  <c r="J316" i="9"/>
  <c r="H316" i="9"/>
  <c r="H315" i="9" s="1"/>
  <c r="G316" i="9"/>
  <c r="K314" i="9"/>
  <c r="K313" i="9" s="1"/>
  <c r="J314" i="9"/>
  <c r="G314" i="9"/>
  <c r="I314" i="9" s="1"/>
  <c r="I313" i="9" s="1"/>
  <c r="J313" i="9"/>
  <c r="H313" i="9"/>
  <c r="K312" i="9"/>
  <c r="J312" i="9"/>
  <c r="G312" i="9"/>
  <c r="G311" i="9" s="1"/>
  <c r="K311" i="9"/>
  <c r="J311" i="9"/>
  <c r="J310" i="9" s="1"/>
  <c r="H311" i="9"/>
  <c r="H310" i="9" s="1"/>
  <c r="I309" i="9"/>
  <c r="I308" i="9" s="1"/>
  <c r="K308" i="9"/>
  <c r="J308" i="9"/>
  <c r="H308" i="9"/>
  <c r="G308" i="9"/>
  <c r="I307" i="9"/>
  <c r="I306" i="9" s="1"/>
  <c r="K306" i="9"/>
  <c r="J306" i="9"/>
  <c r="H306" i="9"/>
  <c r="G306" i="9"/>
  <c r="I304" i="9"/>
  <c r="I303" i="9" s="1"/>
  <c r="K303" i="9"/>
  <c r="J303" i="9"/>
  <c r="H303" i="9"/>
  <c r="G303" i="9"/>
  <c r="I302" i="9"/>
  <c r="I301" i="9" s="1"/>
  <c r="I300" i="9" s="1"/>
  <c r="K301" i="9"/>
  <c r="J301" i="9"/>
  <c r="J300" i="9" s="1"/>
  <c r="H301" i="9"/>
  <c r="G301" i="9"/>
  <c r="G300" i="9" s="1"/>
  <c r="I297" i="9"/>
  <c r="I296" i="9" s="1"/>
  <c r="K296" i="9"/>
  <c r="J296" i="9"/>
  <c r="H296" i="9"/>
  <c r="G296" i="9"/>
  <c r="I295" i="9"/>
  <c r="I294" i="9" s="1"/>
  <c r="K294" i="9"/>
  <c r="J294" i="9"/>
  <c r="H294" i="9"/>
  <c r="G294" i="9"/>
  <c r="I292" i="9"/>
  <c r="I291" i="9"/>
  <c r="I290" i="9"/>
  <c r="I289" i="9"/>
  <c r="K288" i="9"/>
  <c r="J288" i="9"/>
  <c r="H288" i="9"/>
  <c r="G288" i="9"/>
  <c r="I283" i="9"/>
  <c r="I282" i="9" s="1"/>
  <c r="I281" i="9" s="1"/>
  <c r="K282" i="9"/>
  <c r="K281" i="9" s="1"/>
  <c r="J282" i="9"/>
  <c r="J281" i="9" s="1"/>
  <c r="H282" i="9"/>
  <c r="H281" i="9" s="1"/>
  <c r="G282" i="9"/>
  <c r="G281" i="9" s="1"/>
  <c r="I280" i="9"/>
  <c r="I279" i="9" s="1"/>
  <c r="I278" i="9" s="1"/>
  <c r="K279" i="9"/>
  <c r="K278" i="9" s="1"/>
  <c r="J279" i="9"/>
  <c r="J278" i="9" s="1"/>
  <c r="H279" i="9"/>
  <c r="H278" i="9" s="1"/>
  <c r="G279" i="9"/>
  <c r="G278" i="9" s="1"/>
  <c r="H274" i="9"/>
  <c r="I274" i="9" s="1"/>
  <c r="I273" i="9" s="1"/>
  <c r="I272" i="9" s="1"/>
  <c r="K273" i="9"/>
  <c r="K272" i="9" s="1"/>
  <c r="J273" i="9"/>
  <c r="J272" i="9" s="1"/>
  <c r="H273" i="9"/>
  <c r="H272" i="9" s="1"/>
  <c r="G273" i="9"/>
  <c r="G272" i="9" s="1"/>
  <c r="I271" i="9"/>
  <c r="I270" i="9" s="1"/>
  <c r="I269" i="9" s="1"/>
  <c r="H270" i="9"/>
  <c r="H269" i="9" s="1"/>
  <c r="G270" i="9"/>
  <c r="G269" i="9" s="1"/>
  <c r="I268" i="9"/>
  <c r="I267" i="9" s="1"/>
  <c r="I266" i="9" s="1"/>
  <c r="H267" i="9"/>
  <c r="H266" i="9" s="1"/>
  <c r="G267" i="9"/>
  <c r="G266" i="9" s="1"/>
  <c r="I265" i="9"/>
  <c r="I264" i="9" s="1"/>
  <c r="I263" i="9" s="1"/>
  <c r="K264" i="9"/>
  <c r="K263" i="9" s="1"/>
  <c r="J264" i="9"/>
  <c r="J263" i="9" s="1"/>
  <c r="H264" i="9"/>
  <c r="H263" i="9" s="1"/>
  <c r="G264" i="9"/>
  <c r="G263" i="9" s="1"/>
  <c r="I262" i="9"/>
  <c r="I261" i="9" s="1"/>
  <c r="I260" i="9" s="1"/>
  <c r="K261" i="9"/>
  <c r="K260" i="9" s="1"/>
  <c r="J261" i="9"/>
  <c r="J260" i="9" s="1"/>
  <c r="H261" i="9"/>
  <c r="H260" i="9" s="1"/>
  <c r="G261" i="9"/>
  <c r="G260" i="9" s="1"/>
  <c r="I258" i="9"/>
  <c r="I257" i="9" s="1"/>
  <c r="I256" i="9" s="1"/>
  <c r="K257" i="9"/>
  <c r="K256" i="9" s="1"/>
  <c r="J257" i="9"/>
  <c r="J256" i="9" s="1"/>
  <c r="H257" i="9"/>
  <c r="H256" i="9" s="1"/>
  <c r="G257" i="9"/>
  <c r="G256" i="9" s="1"/>
  <c r="G255" i="9"/>
  <c r="I255" i="9" s="1"/>
  <c r="I254" i="9" s="1"/>
  <c r="I253" i="9" s="1"/>
  <c r="K254" i="9"/>
  <c r="K253" i="9" s="1"/>
  <c r="J254" i="9"/>
  <c r="J253" i="9" s="1"/>
  <c r="H254" i="9"/>
  <c r="H253" i="9" s="1"/>
  <c r="G254" i="9"/>
  <c r="G253" i="9" s="1"/>
  <c r="I252" i="9"/>
  <c r="I251" i="9" s="1"/>
  <c r="I250" i="9" s="1"/>
  <c r="K251" i="9"/>
  <c r="K250" i="9" s="1"/>
  <c r="J251" i="9"/>
  <c r="J250" i="9" s="1"/>
  <c r="H251" i="9"/>
  <c r="H250" i="9" s="1"/>
  <c r="G251" i="9"/>
  <c r="G250" i="9" s="1"/>
  <c r="I244" i="9"/>
  <c r="I243" i="9" s="1"/>
  <c r="I242" i="9" s="1"/>
  <c r="K243" i="9"/>
  <c r="K242" i="9" s="1"/>
  <c r="J243" i="9"/>
  <c r="J242" i="9" s="1"/>
  <c r="H243" i="9"/>
  <c r="H242" i="9" s="1"/>
  <c r="G243" i="9"/>
  <c r="G242" i="9" s="1"/>
  <c r="I241" i="9"/>
  <c r="I240" i="9" s="1"/>
  <c r="I237" i="9" s="1"/>
  <c r="K240" i="9"/>
  <c r="J240" i="9"/>
  <c r="H240" i="9"/>
  <c r="H237" i="9" s="1"/>
  <c r="G240" i="9"/>
  <c r="I239" i="9"/>
  <c r="I238" i="9" s="1"/>
  <c r="K238" i="9"/>
  <c r="J238" i="9"/>
  <c r="H238" i="9"/>
  <c r="G238" i="9"/>
  <c r="I236" i="9"/>
  <c r="I235" i="9" s="1"/>
  <c r="I234" i="9" s="1"/>
  <c r="K235" i="9"/>
  <c r="K234" i="9" s="1"/>
  <c r="J235" i="9"/>
  <c r="J234" i="9" s="1"/>
  <c r="H235" i="9"/>
  <c r="H234" i="9" s="1"/>
  <c r="G235" i="9"/>
  <c r="G234" i="9" s="1"/>
  <c r="I233" i="9"/>
  <c r="I232" i="9" s="1"/>
  <c r="I231" i="9" s="1"/>
  <c r="K232" i="9"/>
  <c r="K231" i="9" s="1"/>
  <c r="J232" i="9"/>
  <c r="H232" i="9"/>
  <c r="H231" i="9" s="1"/>
  <c r="G232" i="9"/>
  <c r="G231" i="9" s="1"/>
  <c r="J231" i="9"/>
  <c r="I227" i="9"/>
  <c r="I226" i="9" s="1"/>
  <c r="I225" i="9" s="1"/>
  <c r="I224" i="9" s="1"/>
  <c r="K226" i="9"/>
  <c r="J226" i="9"/>
  <c r="J225" i="9" s="1"/>
  <c r="J224" i="9" s="1"/>
  <c r="J223" i="9" s="1"/>
  <c r="J222" i="9" s="1"/>
  <c r="J221" i="9" s="1"/>
  <c r="H226" i="9"/>
  <c r="H225" i="9" s="1"/>
  <c r="H223" i="9" s="1"/>
  <c r="H222" i="9" s="1"/>
  <c r="H221" i="9" s="1"/>
  <c r="G226" i="9"/>
  <c r="G225" i="9" s="1"/>
  <c r="G224" i="9" s="1"/>
  <c r="G223" i="9" s="1"/>
  <c r="G222" i="9" s="1"/>
  <c r="G221" i="9" s="1"/>
  <c r="K225" i="9"/>
  <c r="K224" i="9" s="1"/>
  <c r="K223" i="9" s="1"/>
  <c r="K222" i="9" s="1"/>
  <c r="K221" i="9" s="1"/>
  <c r="H220" i="9"/>
  <c r="I220" i="9" s="1"/>
  <c r="I219" i="9" s="1"/>
  <c r="I218" i="9" s="1"/>
  <c r="K219" i="9"/>
  <c r="K218" i="9" s="1"/>
  <c r="J219" i="9"/>
  <c r="J218" i="9" s="1"/>
  <c r="H219" i="9"/>
  <c r="H218" i="9" s="1"/>
  <c r="G219" i="9"/>
  <c r="G218" i="9" s="1"/>
  <c r="I217" i="9"/>
  <c r="I216" i="9" s="1"/>
  <c r="I215" i="9" s="1"/>
  <c r="K216" i="9"/>
  <c r="K215" i="9" s="1"/>
  <c r="J216" i="9"/>
  <c r="J215" i="9" s="1"/>
  <c r="H216" i="9"/>
  <c r="H215" i="9" s="1"/>
  <c r="G216" i="9"/>
  <c r="G215" i="9" s="1"/>
  <c r="I214" i="9"/>
  <c r="I213" i="9" s="1"/>
  <c r="I212" i="9" s="1"/>
  <c r="K213" i="9"/>
  <c r="K212" i="9" s="1"/>
  <c r="J213" i="9"/>
  <c r="J212" i="9" s="1"/>
  <c r="H213" i="9"/>
  <c r="H212" i="9" s="1"/>
  <c r="G213" i="9"/>
  <c r="G212" i="9" s="1"/>
  <c r="I211" i="9"/>
  <c r="I210" i="9" s="1"/>
  <c r="I209" i="9" s="1"/>
  <c r="K210" i="9"/>
  <c r="K209" i="9" s="1"/>
  <c r="J210" i="9"/>
  <c r="J209" i="9" s="1"/>
  <c r="H210" i="9"/>
  <c r="H209" i="9" s="1"/>
  <c r="G210" i="9"/>
  <c r="G209" i="9" s="1"/>
  <c r="K208" i="9"/>
  <c r="K207" i="9" s="1"/>
  <c r="K206" i="9" s="1"/>
  <c r="K205" i="9" s="1"/>
  <c r="K204" i="9" s="1"/>
  <c r="I208" i="9"/>
  <c r="I207" i="9" s="1"/>
  <c r="I206" i="9" s="1"/>
  <c r="J207" i="9"/>
  <c r="J206" i="9" s="1"/>
  <c r="J205" i="9" s="1"/>
  <c r="J204" i="9" s="1"/>
  <c r="H207" i="9"/>
  <c r="H206" i="9" s="1"/>
  <c r="G207" i="9"/>
  <c r="G206" i="9" s="1"/>
  <c r="G205" i="9" s="1"/>
  <c r="G204" i="9" s="1"/>
  <c r="I203" i="9"/>
  <c r="I202" i="9" s="1"/>
  <c r="I201" i="9" s="1"/>
  <c r="K202" i="9"/>
  <c r="J202" i="9"/>
  <c r="J201" i="9" s="1"/>
  <c r="H202" i="9"/>
  <c r="H201" i="9" s="1"/>
  <c r="G202" i="9"/>
  <c r="G201" i="9" s="1"/>
  <c r="K201" i="9"/>
  <c r="I200" i="9"/>
  <c r="I199" i="9" s="1"/>
  <c r="I198" i="9" s="1"/>
  <c r="K199" i="9"/>
  <c r="K198" i="9" s="1"/>
  <c r="J199" i="9"/>
  <c r="J198" i="9" s="1"/>
  <c r="H199" i="9"/>
  <c r="H198" i="9" s="1"/>
  <c r="G199" i="9"/>
  <c r="G198" i="9" s="1"/>
  <c r="I197" i="9"/>
  <c r="I196" i="9" s="1"/>
  <c r="I195" i="9" s="1"/>
  <c r="K196" i="9"/>
  <c r="J196" i="9"/>
  <c r="J195" i="9" s="1"/>
  <c r="H196" i="9"/>
  <c r="H195" i="9" s="1"/>
  <c r="G196" i="9"/>
  <c r="G195" i="9" s="1"/>
  <c r="K195" i="9"/>
  <c r="I194" i="9"/>
  <c r="I193" i="9" s="1"/>
  <c r="I192" i="9" s="1"/>
  <c r="K193" i="9"/>
  <c r="K192" i="9" s="1"/>
  <c r="J193" i="9"/>
  <c r="J192" i="9" s="1"/>
  <c r="H193" i="9"/>
  <c r="H192" i="9" s="1"/>
  <c r="G193" i="9"/>
  <c r="G192" i="9" s="1"/>
  <c r="I191" i="9"/>
  <c r="I190" i="9" s="1"/>
  <c r="I189" i="9" s="1"/>
  <c r="K190" i="9"/>
  <c r="J190" i="9"/>
  <c r="H190" i="9"/>
  <c r="H189" i="9" s="1"/>
  <c r="G190" i="9"/>
  <c r="G189" i="9" s="1"/>
  <c r="K189" i="9"/>
  <c r="J189" i="9"/>
  <c r="I188" i="9"/>
  <c r="I187" i="9" s="1"/>
  <c r="K187" i="9"/>
  <c r="K186" i="9" s="1"/>
  <c r="J187" i="9"/>
  <c r="J186" i="9" s="1"/>
  <c r="H187" i="9"/>
  <c r="H186" i="9" s="1"/>
  <c r="G187" i="9"/>
  <c r="G186" i="9" s="1"/>
  <c r="I186" i="9"/>
  <c r="I181" i="9"/>
  <c r="I180" i="9" s="1"/>
  <c r="I179" i="9" s="1"/>
  <c r="K180" i="9"/>
  <c r="K179" i="9" s="1"/>
  <c r="J180" i="9"/>
  <c r="J179" i="9" s="1"/>
  <c r="H180" i="9"/>
  <c r="H179" i="9" s="1"/>
  <c r="G180" i="9"/>
  <c r="G179" i="9" s="1"/>
  <c r="I178" i="9"/>
  <c r="I177" i="9" s="1"/>
  <c r="I176" i="9" s="1"/>
  <c r="K177" i="9"/>
  <c r="K176" i="9" s="1"/>
  <c r="J177" i="9"/>
  <c r="J176" i="9" s="1"/>
  <c r="H177" i="9"/>
  <c r="H176" i="9" s="1"/>
  <c r="G177" i="9"/>
  <c r="G176" i="9" s="1"/>
  <c r="I175" i="9"/>
  <c r="I174" i="9" s="1"/>
  <c r="I173" i="9" s="1"/>
  <c r="K174" i="9"/>
  <c r="J174" i="9"/>
  <c r="J173" i="9" s="1"/>
  <c r="H174" i="9"/>
  <c r="H173" i="9" s="1"/>
  <c r="G174" i="9"/>
  <c r="G173" i="9" s="1"/>
  <c r="K173" i="9"/>
  <c r="I168" i="9"/>
  <c r="I167" i="9" s="1"/>
  <c r="I166" i="9" s="1"/>
  <c r="I165" i="9" s="1"/>
  <c r="I164" i="9" s="1"/>
  <c r="K167" i="9"/>
  <c r="K166" i="9" s="1"/>
  <c r="K165" i="9" s="1"/>
  <c r="K164" i="9" s="1"/>
  <c r="K163" i="9" s="1"/>
  <c r="J167" i="9"/>
  <c r="J166" i="9" s="1"/>
  <c r="J165" i="9" s="1"/>
  <c r="J164" i="9" s="1"/>
  <c r="J163" i="9" s="1"/>
  <c r="H167" i="9"/>
  <c r="H166" i="9" s="1"/>
  <c r="H165" i="9" s="1"/>
  <c r="H164" i="9" s="1"/>
  <c r="H163" i="9" s="1"/>
  <c r="G167" i="9"/>
  <c r="G166" i="9" s="1"/>
  <c r="G165" i="9" s="1"/>
  <c r="G164" i="9" s="1"/>
  <c r="G163" i="9" s="1"/>
  <c r="I162" i="9"/>
  <c r="I161" i="9" s="1"/>
  <c r="I160" i="9" s="1"/>
  <c r="K161" i="9"/>
  <c r="K160" i="9" s="1"/>
  <c r="J161" i="9"/>
  <c r="J160" i="9" s="1"/>
  <c r="H161" i="9"/>
  <c r="H160" i="9" s="1"/>
  <c r="G161" i="9"/>
  <c r="G160" i="9" s="1"/>
  <c r="I159" i="9"/>
  <c r="I158" i="9" s="1"/>
  <c r="I157" i="9" s="1"/>
  <c r="K158" i="9"/>
  <c r="K157" i="9" s="1"/>
  <c r="J158" i="9"/>
  <c r="J157" i="9" s="1"/>
  <c r="H158" i="9"/>
  <c r="H157" i="9" s="1"/>
  <c r="G158" i="9"/>
  <c r="G157" i="9" s="1"/>
  <c r="I156" i="9"/>
  <c r="I155" i="9" s="1"/>
  <c r="I154" i="9" s="1"/>
  <c r="K155" i="9"/>
  <c r="K154" i="9" s="1"/>
  <c r="J155" i="9"/>
  <c r="J154" i="9" s="1"/>
  <c r="H155" i="9"/>
  <c r="H154" i="9" s="1"/>
  <c r="G155" i="9"/>
  <c r="G154" i="9" s="1"/>
  <c r="G153" i="9" s="1"/>
  <c r="G152" i="9" s="1"/>
  <c r="G151" i="9" s="1"/>
  <c r="G150" i="9" s="1"/>
  <c r="I148" i="9"/>
  <c r="I147" i="9" s="1"/>
  <c r="I146" i="9" s="1"/>
  <c r="K147" i="9"/>
  <c r="J147" i="9"/>
  <c r="H147" i="9"/>
  <c r="H146" i="9" s="1"/>
  <c r="G147" i="9"/>
  <c r="G146" i="9" s="1"/>
  <c r="K146" i="9"/>
  <c r="J146" i="9"/>
  <c r="I145" i="9"/>
  <c r="I144" i="9" s="1"/>
  <c r="I143" i="9" s="1"/>
  <c r="K144" i="9"/>
  <c r="K143" i="9" s="1"/>
  <c r="J144" i="9"/>
  <c r="J143" i="9" s="1"/>
  <c r="H144" i="9"/>
  <c r="H143" i="9" s="1"/>
  <c r="G144" i="9"/>
  <c r="G143" i="9" s="1"/>
  <c r="I142" i="9"/>
  <c r="I141" i="9" s="1"/>
  <c r="K141" i="9"/>
  <c r="K140" i="9" s="1"/>
  <c r="J141" i="9"/>
  <c r="J140" i="9" s="1"/>
  <c r="H141" i="9"/>
  <c r="H140" i="9" s="1"/>
  <c r="G141" i="9"/>
  <c r="G140" i="9" s="1"/>
  <c r="I140" i="9"/>
  <c r="I138" i="9"/>
  <c r="I137" i="9" s="1"/>
  <c r="K137" i="9"/>
  <c r="J137" i="9"/>
  <c r="H137" i="9"/>
  <c r="G137" i="9"/>
  <c r="I136" i="9"/>
  <c r="I135" i="9" s="1"/>
  <c r="I134" i="9" s="1"/>
  <c r="K135" i="9"/>
  <c r="K134" i="9" s="1"/>
  <c r="J135" i="9"/>
  <c r="J134" i="9" s="1"/>
  <c r="H135" i="9"/>
  <c r="H134" i="9" s="1"/>
  <c r="G135" i="9"/>
  <c r="G134" i="9" s="1"/>
  <c r="I133" i="9"/>
  <c r="I132" i="9" s="1"/>
  <c r="K132" i="9"/>
  <c r="J132" i="9"/>
  <c r="H132" i="9"/>
  <c r="G132" i="9"/>
  <c r="I131" i="9"/>
  <c r="I130" i="9" s="1"/>
  <c r="I129" i="9" s="1"/>
  <c r="K130" i="9"/>
  <c r="K129" i="9" s="1"/>
  <c r="J130" i="9"/>
  <c r="J129" i="9" s="1"/>
  <c r="H130" i="9"/>
  <c r="H129" i="9" s="1"/>
  <c r="G130" i="9"/>
  <c r="G129" i="9" s="1"/>
  <c r="I124" i="9"/>
  <c r="I123" i="9" s="1"/>
  <c r="I122" i="9" s="1"/>
  <c r="I121" i="9" s="1"/>
  <c r="K123" i="9"/>
  <c r="K122" i="9" s="1"/>
  <c r="K121" i="9" s="1"/>
  <c r="J123" i="9"/>
  <c r="H123" i="9"/>
  <c r="H122" i="9" s="1"/>
  <c r="H121" i="9" s="1"/>
  <c r="G123" i="9"/>
  <c r="G122" i="9" s="1"/>
  <c r="G121" i="9" s="1"/>
  <c r="J122" i="9"/>
  <c r="J121" i="9" s="1"/>
  <c r="I120" i="9"/>
  <c r="I119" i="9" s="1"/>
  <c r="K119" i="9"/>
  <c r="J119" i="9"/>
  <c r="H119" i="9"/>
  <c r="G119" i="9"/>
  <c r="K117" i="9"/>
  <c r="K116" i="9" s="1"/>
  <c r="J117" i="9"/>
  <c r="J116" i="9" s="1"/>
  <c r="I117" i="9"/>
  <c r="I116" i="9" s="1"/>
  <c r="H117" i="9"/>
  <c r="H116" i="9" s="1"/>
  <c r="G117" i="9"/>
  <c r="G116" i="9" s="1"/>
  <c r="G115" i="9" s="1"/>
  <c r="I111" i="9"/>
  <c r="I110" i="9" s="1"/>
  <c r="I109" i="9" s="1"/>
  <c r="I108" i="9" s="1"/>
  <c r="I107" i="9" s="1"/>
  <c r="I106" i="9" s="1"/>
  <c r="I105" i="9" s="1"/>
  <c r="K110" i="9"/>
  <c r="J110" i="9"/>
  <c r="H110" i="9"/>
  <c r="H109" i="9" s="1"/>
  <c r="H108" i="9" s="1"/>
  <c r="H107" i="9" s="1"/>
  <c r="H106" i="9" s="1"/>
  <c r="H105" i="9" s="1"/>
  <c r="G110" i="9"/>
  <c r="G109" i="9" s="1"/>
  <c r="G108" i="9" s="1"/>
  <c r="G107" i="9" s="1"/>
  <c r="G106" i="9" s="1"/>
  <c r="G105" i="9" s="1"/>
  <c r="K109" i="9"/>
  <c r="K108" i="9" s="1"/>
  <c r="K107" i="9" s="1"/>
  <c r="K106" i="9" s="1"/>
  <c r="K105" i="9" s="1"/>
  <c r="J109" i="9"/>
  <c r="J108" i="9" s="1"/>
  <c r="J107" i="9" s="1"/>
  <c r="J106" i="9" s="1"/>
  <c r="J105" i="9" s="1"/>
  <c r="I103" i="9"/>
  <c r="I102" i="9" s="1"/>
  <c r="K102" i="9"/>
  <c r="J102" i="9"/>
  <c r="H102" i="9"/>
  <c r="G102" i="9"/>
  <c r="I101" i="9"/>
  <c r="I100" i="9" s="1"/>
  <c r="K100" i="9"/>
  <c r="J100" i="9"/>
  <c r="H100" i="9"/>
  <c r="G100" i="9"/>
  <c r="K93" i="9"/>
  <c r="K92" i="9" s="1"/>
  <c r="K91" i="9" s="1"/>
  <c r="J93" i="9"/>
  <c r="J92" i="9" s="1"/>
  <c r="J91" i="9" s="1"/>
  <c r="I93" i="9"/>
  <c r="I92" i="9" s="1"/>
  <c r="I91" i="9" s="1"/>
  <c r="H93" i="9"/>
  <c r="H92" i="9" s="1"/>
  <c r="H91" i="9" s="1"/>
  <c r="G93" i="9"/>
  <c r="G92" i="9" s="1"/>
  <c r="G91" i="9" s="1"/>
  <c r="I90" i="9"/>
  <c r="I89" i="9" s="1"/>
  <c r="K89" i="9"/>
  <c r="J89" i="9"/>
  <c r="H89" i="9"/>
  <c r="G89" i="9"/>
  <c r="H88" i="9"/>
  <c r="I88" i="9" s="1"/>
  <c r="I87" i="9" s="1"/>
  <c r="K87" i="9"/>
  <c r="J87" i="9"/>
  <c r="G87" i="9"/>
  <c r="G86" i="9" s="1"/>
  <c r="J86" i="9"/>
  <c r="G85" i="9"/>
  <c r="I85" i="9" s="1"/>
  <c r="I84" i="9" s="1"/>
  <c r="I83" i="9" s="1"/>
  <c r="K84" i="9"/>
  <c r="K83" i="9" s="1"/>
  <c r="J84" i="9"/>
  <c r="J83" i="9" s="1"/>
  <c r="H84" i="9"/>
  <c r="H83" i="9" s="1"/>
  <c r="I79" i="9"/>
  <c r="I78" i="9" s="1"/>
  <c r="I77" i="9" s="1"/>
  <c r="K78" i="9"/>
  <c r="K77" i="9" s="1"/>
  <c r="J78" i="9"/>
  <c r="J77" i="9" s="1"/>
  <c r="H78" i="9"/>
  <c r="H77" i="9" s="1"/>
  <c r="G78" i="9"/>
  <c r="G77" i="9"/>
  <c r="I76" i="9"/>
  <c r="I75" i="9"/>
  <c r="I74" i="9" s="1"/>
  <c r="K74" i="9"/>
  <c r="J74" i="9"/>
  <c r="H74" i="9"/>
  <c r="G74" i="9"/>
  <c r="I73" i="9"/>
  <c r="I72" i="9" s="1"/>
  <c r="K72" i="9"/>
  <c r="J72" i="9"/>
  <c r="H72" i="9"/>
  <c r="G72" i="9"/>
  <c r="K71" i="9"/>
  <c r="J71" i="9"/>
  <c r="J70" i="9" s="1"/>
  <c r="K70" i="9"/>
  <c r="G70" i="9"/>
  <c r="I67" i="9"/>
  <c r="I66" i="9" s="1"/>
  <c r="I65" i="9" s="1"/>
  <c r="I64" i="9" s="1"/>
  <c r="K66" i="9"/>
  <c r="K65" i="9" s="1"/>
  <c r="K64" i="9" s="1"/>
  <c r="J66" i="9"/>
  <c r="J65" i="9" s="1"/>
  <c r="J64" i="9" s="1"/>
  <c r="H66" i="9"/>
  <c r="H65" i="9" s="1"/>
  <c r="H64" i="9" s="1"/>
  <c r="G66" i="9"/>
  <c r="G65" i="9" s="1"/>
  <c r="G64" i="9" s="1"/>
  <c r="I60" i="9"/>
  <c r="I59" i="9" s="1"/>
  <c r="I58" i="9" s="1"/>
  <c r="I57" i="9" s="1"/>
  <c r="I56" i="9" s="1"/>
  <c r="I55" i="9" s="1"/>
  <c r="I54" i="9" s="1"/>
  <c r="K59" i="9"/>
  <c r="K58" i="9" s="1"/>
  <c r="K57" i="9" s="1"/>
  <c r="K56" i="9" s="1"/>
  <c r="K55" i="9" s="1"/>
  <c r="K54" i="9" s="1"/>
  <c r="J59" i="9"/>
  <c r="J58" i="9" s="1"/>
  <c r="J57" i="9" s="1"/>
  <c r="J56" i="9" s="1"/>
  <c r="J55" i="9" s="1"/>
  <c r="J54" i="9" s="1"/>
  <c r="H59" i="9"/>
  <c r="H58" i="9" s="1"/>
  <c r="H57" i="9" s="1"/>
  <c r="H56" i="9" s="1"/>
  <c r="H55" i="9" s="1"/>
  <c r="H54" i="9" s="1"/>
  <c r="G59" i="9"/>
  <c r="G58" i="9" s="1"/>
  <c r="G57" i="9" s="1"/>
  <c r="G56" i="9" s="1"/>
  <c r="G55" i="9" s="1"/>
  <c r="G54" i="9" s="1"/>
  <c r="I53" i="9"/>
  <c r="I52" i="9" s="1"/>
  <c r="I51" i="9" s="1"/>
  <c r="I50" i="9" s="1"/>
  <c r="I49" i="9" s="1"/>
  <c r="I48" i="9" s="1"/>
  <c r="K52" i="9"/>
  <c r="K51" i="9" s="1"/>
  <c r="K50" i="9" s="1"/>
  <c r="K49" i="9" s="1"/>
  <c r="K48" i="9" s="1"/>
  <c r="J52" i="9"/>
  <c r="J51" i="9" s="1"/>
  <c r="J50" i="9" s="1"/>
  <c r="J49" i="9" s="1"/>
  <c r="J48" i="9" s="1"/>
  <c r="H52" i="9"/>
  <c r="H51" i="9" s="1"/>
  <c r="H50" i="9" s="1"/>
  <c r="H49" i="9" s="1"/>
  <c r="H48" i="9" s="1"/>
  <c r="G52" i="9"/>
  <c r="G51" i="9" s="1"/>
  <c r="G50" i="9" s="1"/>
  <c r="G49" i="9" s="1"/>
  <c r="G48" i="9" s="1"/>
  <c r="I47" i="9"/>
  <c r="I46" i="9" s="1"/>
  <c r="I45" i="9" s="1"/>
  <c r="I44" i="9" s="1"/>
  <c r="I43" i="9" s="1"/>
  <c r="I42" i="9" s="1"/>
  <c r="K46" i="9"/>
  <c r="J46" i="9"/>
  <c r="J45" i="9" s="1"/>
  <c r="J44" i="9" s="1"/>
  <c r="J43" i="9" s="1"/>
  <c r="J42" i="9" s="1"/>
  <c r="H46" i="9"/>
  <c r="H45" i="9" s="1"/>
  <c r="H44" i="9" s="1"/>
  <c r="H43" i="9" s="1"/>
  <c r="H42" i="9" s="1"/>
  <c r="G46" i="9"/>
  <c r="G45" i="9" s="1"/>
  <c r="G44" i="9" s="1"/>
  <c r="G43" i="9" s="1"/>
  <c r="G42" i="9" s="1"/>
  <c r="K45" i="9"/>
  <c r="K44" i="9" s="1"/>
  <c r="K43" i="9" s="1"/>
  <c r="K42" i="9" s="1"/>
  <c r="I41" i="9"/>
  <c r="I40" i="9"/>
  <c r="I39" i="9" s="1"/>
  <c r="K39" i="9"/>
  <c r="J39" i="9"/>
  <c r="H39" i="9"/>
  <c r="G39" i="9"/>
  <c r="I38" i="9"/>
  <c r="I37" i="9" s="1"/>
  <c r="K37" i="9"/>
  <c r="J37" i="9"/>
  <c r="H37" i="9"/>
  <c r="G37" i="9"/>
  <c r="I36" i="9"/>
  <c r="I35" i="9" s="1"/>
  <c r="K35" i="9"/>
  <c r="J35" i="9"/>
  <c r="H35" i="9"/>
  <c r="G35" i="9"/>
  <c r="I33" i="9"/>
  <c r="I32" i="9" s="1"/>
  <c r="K32" i="9"/>
  <c r="J32" i="9"/>
  <c r="H32" i="9"/>
  <c r="G32" i="9"/>
  <c r="I31" i="9"/>
  <c r="I30" i="9" s="1"/>
  <c r="K30" i="9"/>
  <c r="J30" i="9"/>
  <c r="H30" i="9"/>
  <c r="G30" i="9"/>
  <c r="I29" i="9"/>
  <c r="I28" i="9" s="1"/>
  <c r="K28" i="9"/>
  <c r="J28" i="9"/>
  <c r="H28" i="9"/>
  <c r="G28" i="9"/>
  <c r="H22" i="9"/>
  <c r="H20" i="9" s="1"/>
  <c r="H19" i="9" s="1"/>
  <c r="H18" i="9" s="1"/>
  <c r="H17" i="9" s="1"/>
  <c r="H16" i="9" s="1"/>
  <c r="K21" i="9"/>
  <c r="J21" i="9"/>
  <c r="G21" i="9"/>
  <c r="K20" i="9"/>
  <c r="K19" i="9" s="1"/>
  <c r="K18" i="9" s="1"/>
  <c r="K17" i="9" s="1"/>
  <c r="K16" i="9" s="1"/>
  <c r="J20" i="9"/>
  <c r="J19" i="9" s="1"/>
  <c r="J18" i="9" s="1"/>
  <c r="J17" i="9" s="1"/>
  <c r="J16" i="9" s="1"/>
  <c r="G20" i="9"/>
  <c r="G19" i="9" s="1"/>
  <c r="G18" i="9" s="1"/>
  <c r="G17" i="9" s="1"/>
  <c r="G16" i="9" s="1"/>
  <c r="G128" i="9" l="1"/>
  <c r="I312" i="9"/>
  <c r="I311" i="9" s="1"/>
  <c r="K139" i="9"/>
  <c r="M503" i="9"/>
  <c r="I320" i="9"/>
  <c r="G84" i="9"/>
  <c r="G83" i="9" s="1"/>
  <c r="J115" i="9"/>
  <c r="J361" i="9"/>
  <c r="K115" i="9"/>
  <c r="H21" i="9"/>
  <c r="K310" i="9"/>
  <c r="J428" i="9"/>
  <c r="J427" i="9" s="1"/>
  <c r="J426" i="9" s="1"/>
  <c r="J425" i="9" s="1"/>
  <c r="H465" i="9"/>
  <c r="I467" i="9"/>
  <c r="I462" i="9" s="1"/>
  <c r="I461" i="9" s="1"/>
  <c r="I460" i="9" s="1"/>
  <c r="I451" i="9" s="1"/>
  <c r="M502" i="9"/>
  <c r="K305" i="9"/>
  <c r="G313" i="9"/>
  <c r="G310" i="9" s="1"/>
  <c r="J320" i="9"/>
  <c r="G381" i="9"/>
  <c r="G380" i="9" s="1"/>
  <c r="J245" i="10"/>
  <c r="J499" i="10" s="1"/>
  <c r="J504" i="10" s="1"/>
  <c r="H245" i="10"/>
  <c r="G245" i="10"/>
  <c r="G499" i="10" s="1"/>
  <c r="G504" i="10" s="1"/>
  <c r="H499" i="10"/>
  <c r="H504" i="10" s="1"/>
  <c r="K499" i="10"/>
  <c r="K504" i="10" s="1"/>
  <c r="I245" i="10"/>
  <c r="I15" i="10"/>
  <c r="I361" i="9"/>
  <c r="I357" i="9" s="1"/>
  <c r="K34" i="9"/>
  <c r="H300" i="9"/>
  <c r="G305" i="9"/>
  <c r="H394" i="9"/>
  <c r="J440" i="9"/>
  <c r="K440" i="9"/>
  <c r="K486" i="9"/>
  <c r="K485" i="9" s="1"/>
  <c r="K484" i="9" s="1"/>
  <c r="K483" i="9" s="1"/>
  <c r="K482" i="9" s="1"/>
  <c r="K481" i="9" s="1"/>
  <c r="H440" i="9"/>
  <c r="H34" i="9"/>
  <c r="G99" i="9"/>
  <c r="G98" i="9" s="1"/>
  <c r="G97" i="9" s="1"/>
  <c r="G96" i="9" s="1"/>
  <c r="G95" i="9" s="1"/>
  <c r="I99" i="9"/>
  <c r="I98" i="9" s="1"/>
  <c r="I97" i="9" s="1"/>
  <c r="I96" i="9" s="1"/>
  <c r="I95" i="9" s="1"/>
  <c r="J128" i="9"/>
  <c r="G237" i="9"/>
  <c r="I293" i="9"/>
  <c r="K410" i="9"/>
  <c r="K409" i="9" s="1"/>
  <c r="K408" i="9" s="1"/>
  <c r="I86" i="9"/>
  <c r="I82" i="9" s="1"/>
  <c r="G34" i="9"/>
  <c r="I172" i="9"/>
  <c r="I171" i="9" s="1"/>
  <c r="I170" i="9" s="1"/>
  <c r="I169" i="9" s="1"/>
  <c r="K69" i="9"/>
  <c r="K68" i="9" s="1"/>
  <c r="K63" i="9" s="1"/>
  <c r="K62" i="9" s="1"/>
  <c r="G320" i="9"/>
  <c r="I410" i="9"/>
  <c r="I409" i="9" s="1"/>
  <c r="I408" i="9" s="1"/>
  <c r="G114" i="9"/>
  <c r="G113" i="9" s="1"/>
  <c r="G112" i="9" s="1"/>
  <c r="K394" i="9"/>
  <c r="K389" i="9" s="1"/>
  <c r="K388" i="9" s="1"/>
  <c r="K381" i="9" s="1"/>
  <c r="H27" i="9"/>
  <c r="J333" i="9"/>
  <c r="G428" i="9"/>
  <c r="G427" i="9" s="1"/>
  <c r="G426" i="9" s="1"/>
  <c r="G425" i="9" s="1"/>
  <c r="G417" i="9" s="1"/>
  <c r="G440" i="9"/>
  <c r="G27" i="9"/>
  <c r="G26" i="9" s="1"/>
  <c r="G25" i="9" s="1"/>
  <c r="G24" i="9" s="1"/>
  <c r="G23" i="9" s="1"/>
  <c r="G82" i="9"/>
  <c r="G81" i="9" s="1"/>
  <c r="G80" i="9" s="1"/>
  <c r="K86" i="9"/>
  <c r="K82" i="9" s="1"/>
  <c r="K81" i="9" s="1"/>
  <c r="K80" i="9" s="1"/>
  <c r="J99" i="9"/>
  <c r="J98" i="9" s="1"/>
  <c r="J97" i="9" s="1"/>
  <c r="J96" i="9" s="1"/>
  <c r="J95" i="9" s="1"/>
  <c r="G139" i="9"/>
  <c r="G127" i="9" s="1"/>
  <c r="G126" i="9" s="1"/>
  <c r="G125" i="9" s="1"/>
  <c r="I163" i="9"/>
  <c r="K300" i="9"/>
  <c r="J325" i="9"/>
  <c r="H333" i="9"/>
  <c r="G350" i="9"/>
  <c r="I350" i="9"/>
  <c r="J394" i="9"/>
  <c r="J389" i="9" s="1"/>
  <c r="J388" i="9" s="1"/>
  <c r="J381" i="9" s="1"/>
  <c r="J410" i="9"/>
  <c r="J409" i="9" s="1"/>
  <c r="J408" i="9" s="1"/>
  <c r="K453" i="9"/>
  <c r="K452" i="9" s="1"/>
  <c r="H462" i="9"/>
  <c r="H461" i="9" s="1"/>
  <c r="H460" i="9" s="1"/>
  <c r="K99" i="9"/>
  <c r="K98" i="9" s="1"/>
  <c r="K97" i="9" s="1"/>
  <c r="K96" i="9" s="1"/>
  <c r="K95" i="9" s="1"/>
  <c r="I71" i="9"/>
  <c r="I70" i="9" s="1"/>
  <c r="I69" i="9" s="1"/>
  <c r="I68" i="9" s="1"/>
  <c r="I63" i="9" s="1"/>
  <c r="I62" i="9" s="1"/>
  <c r="H70" i="9"/>
  <c r="H69" i="9" s="1"/>
  <c r="H68" i="9" s="1"/>
  <c r="H63" i="9" s="1"/>
  <c r="H62" i="9" s="1"/>
  <c r="G230" i="9"/>
  <c r="G229" i="9" s="1"/>
  <c r="G228" i="9" s="1"/>
  <c r="K333" i="9"/>
  <c r="K27" i="9"/>
  <c r="K26" i="9" s="1"/>
  <c r="K25" i="9" s="1"/>
  <c r="K24" i="9" s="1"/>
  <c r="K23" i="9" s="1"/>
  <c r="J172" i="9"/>
  <c r="J171" i="9" s="1"/>
  <c r="J170" i="9" s="1"/>
  <c r="J169" i="9" s="1"/>
  <c r="I223" i="9"/>
  <c r="I222" i="9" s="1"/>
  <c r="I221" i="9" s="1"/>
  <c r="J293" i="9"/>
  <c r="J287" i="9" s="1"/>
  <c r="J286" i="9" s="1"/>
  <c r="I310" i="9"/>
  <c r="I319" i="9"/>
  <c r="I318" i="9" s="1"/>
  <c r="I315" i="9" s="1"/>
  <c r="G318" i="9"/>
  <c r="G69" i="9"/>
  <c r="G68" i="9" s="1"/>
  <c r="G63" i="9" s="1"/>
  <c r="G62" i="9" s="1"/>
  <c r="H139" i="9"/>
  <c r="G249" i="9"/>
  <c r="G248" i="9" s="1"/>
  <c r="I338" i="9"/>
  <c r="G370" i="9"/>
  <c r="I394" i="9"/>
  <c r="I389" i="9" s="1"/>
  <c r="I388" i="9" s="1"/>
  <c r="I440" i="9"/>
  <c r="J82" i="9"/>
  <c r="J81" i="9" s="1"/>
  <c r="J80" i="9" s="1"/>
  <c r="H99" i="9"/>
  <c r="H98" i="9" s="1"/>
  <c r="H97" i="9" s="1"/>
  <c r="H96" i="9" s="1"/>
  <c r="H95" i="9" s="1"/>
  <c r="J237" i="9"/>
  <c r="H259" i="9"/>
  <c r="G277" i="9"/>
  <c r="G276" i="9" s="1"/>
  <c r="G275" i="9" s="1"/>
  <c r="K293" i="9"/>
  <c r="K287" i="9" s="1"/>
  <c r="K286" i="9" s="1"/>
  <c r="I305" i="9"/>
  <c r="J305" i="9"/>
  <c r="J315" i="9"/>
  <c r="G333" i="9"/>
  <c r="K361" i="9"/>
  <c r="K357" i="9" s="1"/>
  <c r="J370" i="9"/>
  <c r="H410" i="9"/>
  <c r="H409" i="9" s="1"/>
  <c r="H408" i="9" s="1"/>
  <c r="I420" i="9"/>
  <c r="I419" i="9" s="1"/>
  <c r="I418" i="9" s="1"/>
  <c r="H428" i="9"/>
  <c r="H427" i="9" s="1"/>
  <c r="H426" i="9" s="1"/>
  <c r="H425" i="9" s="1"/>
  <c r="H417" i="9" s="1"/>
  <c r="K462" i="9"/>
  <c r="K461" i="9" s="1"/>
  <c r="K460" i="9" s="1"/>
  <c r="K451" i="9" s="1"/>
  <c r="K439" i="9" s="1"/>
  <c r="K438" i="9" s="1"/>
  <c r="H486" i="9"/>
  <c r="H485" i="9" s="1"/>
  <c r="H484" i="9" s="1"/>
  <c r="H483" i="9" s="1"/>
  <c r="H482" i="9" s="1"/>
  <c r="H481" i="9" s="1"/>
  <c r="I27" i="9"/>
  <c r="J27" i="9"/>
  <c r="I34" i="9"/>
  <c r="J34" i="9"/>
  <c r="J69" i="9"/>
  <c r="J68" i="9" s="1"/>
  <c r="J63" i="9" s="1"/>
  <c r="J62" i="9" s="1"/>
  <c r="G172" i="9"/>
  <c r="G171" i="9" s="1"/>
  <c r="G170" i="9" s="1"/>
  <c r="G169" i="9" s="1"/>
  <c r="K237" i="9"/>
  <c r="K230" i="9" s="1"/>
  <c r="K229" i="9" s="1"/>
  <c r="K228" i="9" s="1"/>
  <c r="I259" i="9"/>
  <c r="H293" i="9"/>
  <c r="H287" i="9" s="1"/>
  <c r="H286" i="9" s="1"/>
  <c r="G293" i="9"/>
  <c r="G287" i="9" s="1"/>
  <c r="G286" i="9" s="1"/>
  <c r="H305" i="9"/>
  <c r="H320" i="9"/>
  <c r="K320" i="9"/>
  <c r="K325" i="9"/>
  <c r="G361" i="9"/>
  <c r="G357" i="9" s="1"/>
  <c r="H378" i="9"/>
  <c r="H377" i="9" s="1"/>
  <c r="H370" i="9" s="1"/>
  <c r="K428" i="9"/>
  <c r="K427" i="9" s="1"/>
  <c r="K426" i="9" s="1"/>
  <c r="K425" i="9" s="1"/>
  <c r="K417" i="9" s="1"/>
  <c r="J453" i="9"/>
  <c r="J452" i="9" s="1"/>
  <c r="G462" i="9"/>
  <c r="G461" i="9" s="1"/>
  <c r="G460" i="9" s="1"/>
  <c r="G486" i="9"/>
  <c r="G485" i="9" s="1"/>
  <c r="G484" i="9" s="1"/>
  <c r="G483" i="9" s="1"/>
  <c r="G482" i="9" s="1"/>
  <c r="G481" i="9" s="1"/>
  <c r="K249" i="9"/>
  <c r="K248" i="9" s="1"/>
  <c r="H230" i="9"/>
  <c r="H229" i="9" s="1"/>
  <c r="H228" i="9" s="1"/>
  <c r="K128" i="9"/>
  <c r="K127" i="9" s="1"/>
  <c r="K126" i="9" s="1"/>
  <c r="K125" i="9" s="1"/>
  <c r="H128" i="9"/>
  <c r="J230" i="9"/>
  <c r="J229" i="9" s="1"/>
  <c r="J228" i="9" s="1"/>
  <c r="H249" i="9"/>
  <c r="H248" i="9" s="1"/>
  <c r="J351" i="9"/>
  <c r="K259" i="9"/>
  <c r="K247" i="9" s="1"/>
  <c r="H185" i="9"/>
  <c r="H184" i="9" s="1"/>
  <c r="H183" i="9" s="1"/>
  <c r="H182" i="9" s="1"/>
  <c r="I249" i="9"/>
  <c r="I248" i="9" s="1"/>
  <c r="H350" i="9"/>
  <c r="H381" i="9"/>
  <c r="H380" i="9" s="1"/>
  <c r="I381" i="9"/>
  <c r="I380" i="9" s="1"/>
  <c r="H362" i="9"/>
  <c r="H361" i="9" s="1"/>
  <c r="H357" i="9" s="1"/>
  <c r="H172" i="9"/>
  <c r="H171" i="9" s="1"/>
  <c r="H170" i="9" s="1"/>
  <c r="H169" i="9" s="1"/>
  <c r="J139" i="9"/>
  <c r="I153" i="9"/>
  <c r="I152" i="9" s="1"/>
  <c r="I151" i="9" s="1"/>
  <c r="I150" i="9" s="1"/>
  <c r="J153" i="9"/>
  <c r="J152" i="9" s="1"/>
  <c r="J151" i="9" s="1"/>
  <c r="J150" i="9" s="1"/>
  <c r="J357" i="9"/>
  <c r="K114" i="9"/>
  <c r="K113" i="9" s="1"/>
  <c r="K112" i="9" s="1"/>
  <c r="I128" i="9"/>
  <c r="H153" i="9"/>
  <c r="H152" i="9" s="1"/>
  <c r="H151" i="9" s="1"/>
  <c r="H150" i="9" s="1"/>
  <c r="K172" i="9"/>
  <c r="K171" i="9" s="1"/>
  <c r="K170" i="9" s="1"/>
  <c r="K169" i="9" s="1"/>
  <c r="J185" i="9"/>
  <c r="J184" i="9" s="1"/>
  <c r="J183" i="9" s="1"/>
  <c r="J182" i="9" s="1"/>
  <c r="J249" i="9"/>
  <c r="J248" i="9" s="1"/>
  <c r="J277" i="9"/>
  <c r="J276" i="9" s="1"/>
  <c r="J275" i="9" s="1"/>
  <c r="I277" i="9"/>
  <c r="I276" i="9" s="1"/>
  <c r="I275" i="9" s="1"/>
  <c r="K370" i="9"/>
  <c r="H115" i="9"/>
  <c r="H114" i="9" s="1"/>
  <c r="H113" i="9" s="1"/>
  <c r="H112" i="9" s="1"/>
  <c r="J259" i="9"/>
  <c r="K277" i="9"/>
  <c r="K276" i="9" s="1"/>
  <c r="K275" i="9" s="1"/>
  <c r="I22" i="9"/>
  <c r="H87" i="9"/>
  <c r="H86" i="9" s="1"/>
  <c r="H82" i="9" s="1"/>
  <c r="J114" i="9"/>
  <c r="J113" i="9" s="1"/>
  <c r="J112" i="9" s="1"/>
  <c r="I115" i="9"/>
  <c r="I114" i="9" s="1"/>
  <c r="I113" i="9" s="1"/>
  <c r="I112" i="9" s="1"/>
  <c r="I139" i="9"/>
  <c r="I185" i="9"/>
  <c r="I184" i="9" s="1"/>
  <c r="I183" i="9" s="1"/>
  <c r="I182" i="9" s="1"/>
  <c r="I230" i="9"/>
  <c r="I229" i="9" s="1"/>
  <c r="I228" i="9" s="1"/>
  <c r="G259" i="9"/>
  <c r="G328" i="9"/>
  <c r="G325" i="9" s="1"/>
  <c r="I329" i="9"/>
  <c r="I328" i="9" s="1"/>
  <c r="I325" i="9" s="1"/>
  <c r="K153" i="9"/>
  <c r="K152" i="9" s="1"/>
  <c r="K151" i="9" s="1"/>
  <c r="K150" i="9" s="1"/>
  <c r="K185" i="9"/>
  <c r="K184" i="9" s="1"/>
  <c r="K183" i="9" s="1"/>
  <c r="K182" i="9" s="1"/>
  <c r="H224" i="9"/>
  <c r="H277" i="9"/>
  <c r="H276" i="9" s="1"/>
  <c r="H275" i="9" s="1"/>
  <c r="I288" i="9"/>
  <c r="I287" i="9" s="1"/>
  <c r="I286" i="9" s="1"/>
  <c r="H389" i="9"/>
  <c r="H388" i="9" s="1"/>
  <c r="I452" i="9"/>
  <c r="G392" i="9"/>
  <c r="G391" i="9" s="1"/>
  <c r="G390" i="9" s="1"/>
  <c r="G185" i="9"/>
  <c r="G184" i="9" s="1"/>
  <c r="G183" i="9" s="1"/>
  <c r="G182" i="9" s="1"/>
  <c r="K315" i="9"/>
  <c r="I370" i="9"/>
  <c r="G315" i="9"/>
  <c r="J417" i="9"/>
  <c r="H339" i="9"/>
  <c r="H338" i="9" s="1"/>
  <c r="I428" i="9"/>
  <c r="I427" i="9" s="1"/>
  <c r="I426" i="9" s="1"/>
  <c r="I425" i="9" s="1"/>
  <c r="J462" i="9"/>
  <c r="J461" i="9" s="1"/>
  <c r="J460" i="9" s="1"/>
  <c r="G453" i="9"/>
  <c r="G452" i="9" s="1"/>
  <c r="G394" i="9"/>
  <c r="G410" i="9"/>
  <c r="G409" i="9" s="1"/>
  <c r="G408" i="9" s="1"/>
  <c r="H453" i="9"/>
  <c r="I494" i="8"/>
  <c r="H494" i="8"/>
  <c r="I353" i="8"/>
  <c r="I352" i="8" s="1"/>
  <c r="I351" i="8" s="1"/>
  <c r="K352" i="8"/>
  <c r="J352" i="8"/>
  <c r="H352" i="8"/>
  <c r="H351" i="8" s="1"/>
  <c r="G352" i="8"/>
  <c r="G351" i="8" s="1"/>
  <c r="J299" i="9" l="1"/>
  <c r="J298" i="9" s="1"/>
  <c r="H26" i="9"/>
  <c r="H25" i="9" s="1"/>
  <c r="H24" i="9" s="1"/>
  <c r="H23" i="9" s="1"/>
  <c r="J127" i="9"/>
  <c r="J126" i="9" s="1"/>
  <c r="J125" i="9" s="1"/>
  <c r="J104" i="9" s="1"/>
  <c r="J26" i="9"/>
  <c r="J25" i="9" s="1"/>
  <c r="J24" i="9" s="1"/>
  <c r="J23" i="9" s="1"/>
  <c r="G344" i="9"/>
  <c r="I439" i="9"/>
  <c r="I438" i="9" s="1"/>
  <c r="I499" i="10"/>
  <c r="I504" i="10" s="1"/>
  <c r="I26" i="9"/>
  <c r="I25" i="9" s="1"/>
  <c r="I24" i="9" s="1"/>
  <c r="I23" i="9" s="1"/>
  <c r="G104" i="9"/>
  <c r="K61" i="9"/>
  <c r="K15" i="9" s="1"/>
  <c r="J451" i="9"/>
  <c r="J439" i="9" s="1"/>
  <c r="J438" i="9" s="1"/>
  <c r="G61" i="9"/>
  <c r="G15" i="9" s="1"/>
  <c r="H127" i="9"/>
  <c r="H126" i="9" s="1"/>
  <c r="H125" i="9" s="1"/>
  <c r="H104" i="9" s="1"/>
  <c r="H344" i="9"/>
  <c r="H343" i="9" s="1"/>
  <c r="K104" i="9"/>
  <c r="K299" i="9"/>
  <c r="K298" i="9" s="1"/>
  <c r="K285" i="9" s="1"/>
  <c r="K284" i="9" s="1"/>
  <c r="I417" i="9"/>
  <c r="G299" i="9"/>
  <c r="G298" i="9" s="1"/>
  <c r="G285" i="9" s="1"/>
  <c r="G284" i="9" s="1"/>
  <c r="I344" i="9"/>
  <c r="I343" i="9" s="1"/>
  <c r="J61" i="9"/>
  <c r="J15" i="9" s="1"/>
  <c r="J149" i="9"/>
  <c r="J285" i="9"/>
  <c r="J284" i="9" s="1"/>
  <c r="K246" i="9"/>
  <c r="G451" i="9"/>
  <c r="G439" i="9" s="1"/>
  <c r="G438" i="9" s="1"/>
  <c r="G149" i="9"/>
  <c r="H149" i="9"/>
  <c r="J344" i="9"/>
  <c r="J343" i="9" s="1"/>
  <c r="K344" i="9"/>
  <c r="K343" i="9" s="1"/>
  <c r="I299" i="9"/>
  <c r="I298" i="9" s="1"/>
  <c r="I285" i="9" s="1"/>
  <c r="I284" i="9" s="1"/>
  <c r="H299" i="9"/>
  <c r="H298" i="9" s="1"/>
  <c r="H285" i="9" s="1"/>
  <c r="H284" i="9" s="1"/>
  <c r="G247" i="9"/>
  <c r="G246" i="9" s="1"/>
  <c r="I127" i="9"/>
  <c r="I126" i="9" s="1"/>
  <c r="I125" i="9" s="1"/>
  <c r="I104" i="9" s="1"/>
  <c r="H247" i="9"/>
  <c r="H246" i="9" s="1"/>
  <c r="I247" i="9"/>
  <c r="I246" i="9" s="1"/>
  <c r="J247" i="9"/>
  <c r="J246" i="9" s="1"/>
  <c r="K149" i="9"/>
  <c r="I149" i="9"/>
  <c r="H81" i="9"/>
  <c r="H80" i="9"/>
  <c r="H61" i="9" s="1"/>
  <c r="H15" i="9" s="1"/>
  <c r="I21" i="9"/>
  <c r="I20" i="9"/>
  <c r="I19" i="9" s="1"/>
  <c r="I18" i="9" s="1"/>
  <c r="I17" i="9" s="1"/>
  <c r="I16" i="9" s="1"/>
  <c r="I81" i="9"/>
  <c r="I80" i="9"/>
  <c r="I61" i="9" s="1"/>
  <c r="G389" i="9"/>
  <c r="G388" i="9" s="1"/>
  <c r="G343" i="9" s="1"/>
  <c r="H452" i="9"/>
  <c r="H451" i="9"/>
  <c r="H439" i="9" s="1"/>
  <c r="H438" i="9" s="1"/>
  <c r="H73" i="8"/>
  <c r="H71" i="8"/>
  <c r="I71" i="8" s="1"/>
  <c r="I70" i="8" s="1"/>
  <c r="H88" i="8"/>
  <c r="H87" i="8" s="1"/>
  <c r="H274" i="8"/>
  <c r="H273" i="8" s="1"/>
  <c r="H272" i="8" s="1"/>
  <c r="H72" i="8"/>
  <c r="M494" i="8"/>
  <c r="I490" i="8"/>
  <c r="I489" i="8" s="1"/>
  <c r="I488" i="8" s="1"/>
  <c r="I487" i="8" s="1"/>
  <c r="I486" i="8" s="1"/>
  <c r="I485" i="8" s="1"/>
  <c r="I484" i="8" s="1"/>
  <c r="I483" i="8" s="1"/>
  <c r="K489" i="8"/>
  <c r="K488" i="8" s="1"/>
  <c r="K487" i="8" s="1"/>
  <c r="K486" i="8" s="1"/>
  <c r="K485" i="8" s="1"/>
  <c r="K484" i="8" s="1"/>
  <c r="K483" i="8" s="1"/>
  <c r="J489" i="8"/>
  <c r="J488" i="8" s="1"/>
  <c r="J487" i="8" s="1"/>
  <c r="J486" i="8" s="1"/>
  <c r="J485" i="8" s="1"/>
  <c r="J484" i="8" s="1"/>
  <c r="J483" i="8" s="1"/>
  <c r="H489" i="8"/>
  <c r="H488" i="8" s="1"/>
  <c r="H487" i="8" s="1"/>
  <c r="H486" i="8" s="1"/>
  <c r="H485" i="8" s="1"/>
  <c r="H484" i="8" s="1"/>
  <c r="H483" i="8" s="1"/>
  <c r="G489" i="8"/>
  <c r="G488" i="8" s="1"/>
  <c r="G487" i="8" s="1"/>
  <c r="G486" i="8" s="1"/>
  <c r="G485" i="8" s="1"/>
  <c r="G484" i="8" s="1"/>
  <c r="G483" i="8" s="1"/>
  <c r="I482" i="8"/>
  <c r="I481" i="8" s="1"/>
  <c r="K481" i="8"/>
  <c r="J481" i="8"/>
  <c r="H481" i="8"/>
  <c r="G481" i="8"/>
  <c r="I480" i="8"/>
  <c r="I479" i="8" s="1"/>
  <c r="K479" i="8"/>
  <c r="J479" i="8"/>
  <c r="H479" i="8"/>
  <c r="G479" i="8"/>
  <c r="I472" i="8"/>
  <c r="I471" i="8" s="1"/>
  <c r="I470" i="8" s="1"/>
  <c r="I469" i="8" s="1"/>
  <c r="I468" i="8" s="1"/>
  <c r="I467" i="8" s="1"/>
  <c r="I466" i="8" s="1"/>
  <c r="I465" i="8" s="1"/>
  <c r="K471" i="8"/>
  <c r="K470" i="8" s="1"/>
  <c r="K469" i="8" s="1"/>
  <c r="K468" i="8" s="1"/>
  <c r="K467" i="8" s="1"/>
  <c r="K466" i="8" s="1"/>
  <c r="K465" i="8" s="1"/>
  <c r="J471" i="8"/>
  <c r="J470" i="8" s="1"/>
  <c r="J469" i="8" s="1"/>
  <c r="J468" i="8" s="1"/>
  <c r="J467" i="8" s="1"/>
  <c r="J466" i="8" s="1"/>
  <c r="J465" i="8" s="1"/>
  <c r="H471" i="8"/>
  <c r="H470" i="8" s="1"/>
  <c r="H469" i="8" s="1"/>
  <c r="H468" i="8" s="1"/>
  <c r="H467" i="8" s="1"/>
  <c r="H466" i="8" s="1"/>
  <c r="H465" i="8" s="1"/>
  <c r="G471" i="8"/>
  <c r="G470" i="8" s="1"/>
  <c r="G469" i="8" s="1"/>
  <c r="G468" i="8" s="1"/>
  <c r="G467" i="8" s="1"/>
  <c r="G466" i="8" s="1"/>
  <c r="G465" i="8" s="1"/>
  <c r="I464" i="8"/>
  <c r="I463" i="8" s="1"/>
  <c r="I462" i="8" s="1"/>
  <c r="K463" i="8"/>
  <c r="K462" i="8" s="1"/>
  <c r="J463" i="8"/>
  <c r="J462" i="8" s="1"/>
  <c r="H463" i="8"/>
  <c r="H462" i="8" s="1"/>
  <c r="G463" i="8"/>
  <c r="G462" i="8" s="1"/>
  <c r="I461" i="8"/>
  <c r="I460" i="8"/>
  <c r="K459" i="8"/>
  <c r="J459" i="8"/>
  <c r="H459" i="8"/>
  <c r="G459" i="8"/>
  <c r="H458" i="8"/>
  <c r="I458" i="8" s="1"/>
  <c r="I457" i="8" s="1"/>
  <c r="K457" i="8"/>
  <c r="J457" i="8"/>
  <c r="G457" i="8"/>
  <c r="I456" i="8"/>
  <c r="I455" i="8" s="1"/>
  <c r="K455" i="8"/>
  <c r="J455" i="8"/>
  <c r="H455" i="8"/>
  <c r="G455" i="8"/>
  <c r="I451" i="8"/>
  <c r="I450" i="8" s="1"/>
  <c r="I449" i="8" s="1"/>
  <c r="K450" i="8"/>
  <c r="K449" i="8" s="1"/>
  <c r="J450" i="8"/>
  <c r="J449" i="8" s="1"/>
  <c r="H450" i="8"/>
  <c r="H449" i="8" s="1"/>
  <c r="G450" i="8"/>
  <c r="G449" i="8" s="1"/>
  <c r="I448" i="8"/>
  <c r="I447" i="8" s="1"/>
  <c r="I446" i="8" s="1"/>
  <c r="K447" i="8"/>
  <c r="J447" i="8"/>
  <c r="J446" i="8" s="1"/>
  <c r="H447" i="8"/>
  <c r="H446" i="8" s="1"/>
  <c r="G447" i="8"/>
  <c r="G446" i="8" s="1"/>
  <c r="K446" i="8"/>
  <c r="I442" i="8"/>
  <c r="I441" i="8" s="1"/>
  <c r="I440" i="8" s="1"/>
  <c r="I439" i="8" s="1"/>
  <c r="I438" i="8" s="1"/>
  <c r="K441" i="8"/>
  <c r="K440" i="8" s="1"/>
  <c r="K439" i="8" s="1"/>
  <c r="K438" i="8" s="1"/>
  <c r="J441" i="8"/>
  <c r="J440" i="8" s="1"/>
  <c r="J439" i="8" s="1"/>
  <c r="J438" i="8" s="1"/>
  <c r="H441" i="8"/>
  <c r="H440" i="8" s="1"/>
  <c r="H439" i="8" s="1"/>
  <c r="H438" i="8" s="1"/>
  <c r="G441" i="8"/>
  <c r="G440" i="8" s="1"/>
  <c r="G439" i="8" s="1"/>
  <c r="G438" i="8" s="1"/>
  <c r="I437" i="8"/>
  <c r="I436" i="8" s="1"/>
  <c r="I435" i="8" s="1"/>
  <c r="I434" i="8" s="1"/>
  <c r="I433" i="8" s="1"/>
  <c r="K436" i="8"/>
  <c r="K435" i="8" s="1"/>
  <c r="K434" i="8" s="1"/>
  <c r="K433" i="8" s="1"/>
  <c r="J436" i="8"/>
  <c r="J435" i="8" s="1"/>
  <c r="J434" i="8" s="1"/>
  <c r="J433" i="8" s="1"/>
  <c r="H436" i="8"/>
  <c r="H435" i="8" s="1"/>
  <c r="H434" i="8" s="1"/>
  <c r="H433" i="8" s="1"/>
  <c r="G436" i="8"/>
  <c r="G435" i="8" s="1"/>
  <c r="G434" i="8" s="1"/>
  <c r="G433" i="8" s="1"/>
  <c r="I429" i="8"/>
  <c r="I428" i="8" s="1"/>
  <c r="I427" i="8" s="1"/>
  <c r="K428" i="8"/>
  <c r="K427" i="8" s="1"/>
  <c r="J428" i="8"/>
  <c r="J427" i="8" s="1"/>
  <c r="H428" i="8"/>
  <c r="H427" i="8" s="1"/>
  <c r="G428" i="8"/>
  <c r="G427" i="8" s="1"/>
  <c r="I426" i="8"/>
  <c r="I425" i="8" s="1"/>
  <c r="I424" i="8" s="1"/>
  <c r="K425" i="8"/>
  <c r="K424" i="8" s="1"/>
  <c r="J425" i="8"/>
  <c r="J424" i="8" s="1"/>
  <c r="H425" i="8"/>
  <c r="H424" i="8" s="1"/>
  <c r="G425" i="8"/>
  <c r="G424" i="8" s="1"/>
  <c r="I423" i="8"/>
  <c r="I422" i="8" s="1"/>
  <c r="I421" i="8" s="1"/>
  <c r="K422" i="8"/>
  <c r="K421" i="8" s="1"/>
  <c r="J422" i="8"/>
  <c r="J421" i="8" s="1"/>
  <c r="H422" i="8"/>
  <c r="H421" i="8" s="1"/>
  <c r="G422" i="8"/>
  <c r="G421" i="8" s="1"/>
  <c r="I416" i="8"/>
  <c r="I415" i="8" s="1"/>
  <c r="K415" i="8"/>
  <c r="K412" i="8" s="1"/>
  <c r="K411" i="8" s="1"/>
  <c r="K410" i="8" s="1"/>
  <c r="J415" i="8"/>
  <c r="J412" i="8" s="1"/>
  <c r="J411" i="8" s="1"/>
  <c r="J410" i="8" s="1"/>
  <c r="H415" i="8"/>
  <c r="H412" i="8" s="1"/>
  <c r="H411" i="8" s="1"/>
  <c r="H410" i="8" s="1"/>
  <c r="G415" i="8"/>
  <c r="G412" i="8" s="1"/>
  <c r="G411" i="8" s="1"/>
  <c r="G410" i="8" s="1"/>
  <c r="I414" i="8"/>
  <c r="I413" i="8" s="1"/>
  <c r="K413" i="8"/>
  <c r="J413" i="8"/>
  <c r="H413" i="8"/>
  <c r="G413" i="8"/>
  <c r="I408" i="8"/>
  <c r="I407" i="8" s="1"/>
  <c r="I406" i="8" s="1"/>
  <c r="K407" i="8"/>
  <c r="K406" i="8" s="1"/>
  <c r="J407" i="8"/>
  <c r="J406" i="8" s="1"/>
  <c r="H407" i="8"/>
  <c r="H406" i="8" s="1"/>
  <c r="G407" i="8"/>
  <c r="G406" i="8" s="1"/>
  <c r="I405" i="8"/>
  <c r="I404" i="8" s="1"/>
  <c r="I403" i="8" s="1"/>
  <c r="K404" i="8"/>
  <c r="K403" i="8" s="1"/>
  <c r="J404" i="8"/>
  <c r="J403" i="8" s="1"/>
  <c r="H404" i="8"/>
  <c r="H403" i="8" s="1"/>
  <c r="G404" i="8"/>
  <c r="G403" i="8" s="1"/>
  <c r="I399" i="8"/>
  <c r="I398" i="8" s="1"/>
  <c r="I397" i="8" s="1"/>
  <c r="I396" i="8" s="1"/>
  <c r="K398" i="8"/>
  <c r="K397" i="8" s="1"/>
  <c r="K396" i="8" s="1"/>
  <c r="J398" i="8"/>
  <c r="J397" i="8" s="1"/>
  <c r="J396" i="8" s="1"/>
  <c r="H398" i="8"/>
  <c r="H397" i="8" s="1"/>
  <c r="H396" i="8" s="1"/>
  <c r="G398" i="8"/>
  <c r="G397" i="8" s="1"/>
  <c r="G396" i="8" s="1"/>
  <c r="I395" i="8"/>
  <c r="I394" i="8" s="1"/>
  <c r="I393" i="8" s="1"/>
  <c r="K394" i="8"/>
  <c r="K393" i="8" s="1"/>
  <c r="J394" i="8"/>
  <c r="J393" i="8" s="1"/>
  <c r="H394" i="8"/>
  <c r="H393" i="8" s="1"/>
  <c r="G394" i="8"/>
  <c r="G393" i="8" s="1"/>
  <c r="I392" i="8"/>
  <c r="I391" i="8" s="1"/>
  <c r="I390" i="8" s="1"/>
  <c r="K391" i="8"/>
  <c r="K390" i="8" s="1"/>
  <c r="J391" i="8"/>
  <c r="J390" i="8" s="1"/>
  <c r="H391" i="8"/>
  <c r="H390" i="8" s="1"/>
  <c r="G391" i="8"/>
  <c r="G390" i="8" s="1"/>
  <c r="I389" i="8"/>
  <c r="I388" i="8" s="1"/>
  <c r="I387" i="8" s="1"/>
  <c r="K388" i="8"/>
  <c r="K387" i="8" s="1"/>
  <c r="J388" i="8"/>
  <c r="J387" i="8" s="1"/>
  <c r="H388" i="8"/>
  <c r="H387" i="8" s="1"/>
  <c r="G388" i="8"/>
  <c r="G387" i="8" s="1"/>
  <c r="G385" i="8"/>
  <c r="I385" i="8" s="1"/>
  <c r="I384" i="8" s="1"/>
  <c r="I383" i="8" s="1"/>
  <c r="I382" i="8" s="1"/>
  <c r="K384" i="8"/>
  <c r="K383" i="8" s="1"/>
  <c r="K382" i="8" s="1"/>
  <c r="J384" i="8"/>
  <c r="J383" i="8" s="1"/>
  <c r="J382" i="8" s="1"/>
  <c r="H384" i="8"/>
  <c r="H383" i="8" s="1"/>
  <c r="H382" i="8" s="1"/>
  <c r="H379" i="8"/>
  <c r="I379" i="8" s="1"/>
  <c r="I378" i="8" s="1"/>
  <c r="I377" i="8" s="1"/>
  <c r="K378" i="8"/>
  <c r="K377" i="8" s="1"/>
  <c r="J378" i="8"/>
  <c r="J377" i="8" s="1"/>
  <c r="G378" i="8"/>
  <c r="G377" i="8" s="1"/>
  <c r="I376" i="8"/>
  <c r="I375" i="8" s="1"/>
  <c r="I374" i="8" s="1"/>
  <c r="K375" i="8"/>
  <c r="K374" i="8" s="1"/>
  <c r="J375" i="8"/>
  <c r="J374" i="8" s="1"/>
  <c r="H375" i="8"/>
  <c r="H374" i="8" s="1"/>
  <c r="G375" i="8"/>
  <c r="G374" i="8" s="1"/>
  <c r="I373" i="8"/>
  <c r="I372" i="8" s="1"/>
  <c r="I371" i="8" s="1"/>
  <c r="K372" i="8"/>
  <c r="K371" i="8" s="1"/>
  <c r="J372" i="8"/>
  <c r="J371" i="8" s="1"/>
  <c r="H372" i="8"/>
  <c r="H371" i="8" s="1"/>
  <c r="G372" i="8"/>
  <c r="G371" i="8" s="1"/>
  <c r="I369" i="8"/>
  <c r="I368" i="8" s="1"/>
  <c r="I367" i="8" s="1"/>
  <c r="I366" i="8" s="1"/>
  <c r="K368" i="8"/>
  <c r="K367" i="8" s="1"/>
  <c r="K366" i="8" s="1"/>
  <c r="J368" i="8"/>
  <c r="J367" i="8" s="1"/>
  <c r="J366" i="8" s="1"/>
  <c r="H368" i="8"/>
  <c r="H367" i="8" s="1"/>
  <c r="H366" i="8" s="1"/>
  <c r="G368" i="8"/>
  <c r="G367" i="8" s="1"/>
  <c r="G366" i="8" s="1"/>
  <c r="I365" i="8"/>
  <c r="I364" i="8" s="1"/>
  <c r="K364" i="8"/>
  <c r="J364" i="8"/>
  <c r="H364" i="8"/>
  <c r="G364" i="8"/>
  <c r="I363" i="8"/>
  <c r="I362" i="8" s="1"/>
  <c r="K362" i="8"/>
  <c r="J362" i="8"/>
  <c r="H362" i="8"/>
  <c r="G362" i="8"/>
  <c r="I360" i="8"/>
  <c r="I359" i="8" s="1"/>
  <c r="I358" i="8" s="1"/>
  <c r="K359" i="8"/>
  <c r="J359" i="8"/>
  <c r="J358" i="8" s="1"/>
  <c r="H359" i="8"/>
  <c r="H358" i="8" s="1"/>
  <c r="G359" i="8"/>
  <c r="G358" i="8" s="1"/>
  <c r="K358" i="8"/>
  <c r="I356" i="8"/>
  <c r="I355" i="8" s="1"/>
  <c r="I354" i="8" s="1"/>
  <c r="I350" i="8" s="1"/>
  <c r="K355" i="8"/>
  <c r="J355" i="8"/>
  <c r="J354" i="8" s="1"/>
  <c r="H355" i="8"/>
  <c r="H354" i="8" s="1"/>
  <c r="H350" i="8" s="1"/>
  <c r="G355" i="8"/>
  <c r="G354" i="8" s="1"/>
  <c r="G350" i="8" s="1"/>
  <c r="K354" i="8"/>
  <c r="K350" i="8" s="1"/>
  <c r="I349" i="8"/>
  <c r="I348" i="8" s="1"/>
  <c r="I347" i="8" s="1"/>
  <c r="I346" i="8" s="1"/>
  <c r="I345" i="8" s="1"/>
  <c r="K348" i="8"/>
  <c r="K347" i="8" s="1"/>
  <c r="K346" i="8" s="1"/>
  <c r="K345" i="8" s="1"/>
  <c r="J348" i="8"/>
  <c r="J347" i="8" s="1"/>
  <c r="J346" i="8" s="1"/>
  <c r="J345" i="8" s="1"/>
  <c r="H348" i="8"/>
  <c r="H347" i="8" s="1"/>
  <c r="H346" i="8" s="1"/>
  <c r="H345" i="8" s="1"/>
  <c r="G348" i="8"/>
  <c r="G347" i="8" s="1"/>
  <c r="G346" i="8" s="1"/>
  <c r="G345" i="8" s="1"/>
  <c r="I342" i="8"/>
  <c r="K341" i="8"/>
  <c r="J341" i="8"/>
  <c r="G341" i="8"/>
  <c r="I341" i="8" s="1"/>
  <c r="H340" i="8"/>
  <c r="I340" i="8" s="1"/>
  <c r="I339" i="8" s="1"/>
  <c r="K339" i="8"/>
  <c r="K338" i="8" s="1"/>
  <c r="J339" i="8"/>
  <c r="J338" i="8" s="1"/>
  <c r="H339" i="8"/>
  <c r="H338" i="8" s="1"/>
  <c r="G339" i="8"/>
  <c r="G338" i="8" s="1"/>
  <c r="I337" i="8"/>
  <c r="I336" i="8" s="1"/>
  <c r="K336" i="8"/>
  <c r="J336" i="8"/>
  <c r="H336" i="8"/>
  <c r="G336" i="8"/>
  <c r="I335" i="8"/>
  <c r="I334" i="8" s="1"/>
  <c r="K334" i="8"/>
  <c r="J334" i="8"/>
  <c r="H334" i="8"/>
  <c r="G334" i="8"/>
  <c r="I332" i="8"/>
  <c r="I331" i="8" s="1"/>
  <c r="I330" i="8" s="1"/>
  <c r="K331" i="8"/>
  <c r="K330" i="8" s="1"/>
  <c r="J331" i="8"/>
  <c r="J330" i="8" s="1"/>
  <c r="H331" i="8"/>
  <c r="H330" i="8" s="1"/>
  <c r="G331" i="8"/>
  <c r="G330" i="8" s="1"/>
  <c r="H329" i="8"/>
  <c r="G329" i="8"/>
  <c r="K328" i="8"/>
  <c r="J328" i="8"/>
  <c r="H328" i="8"/>
  <c r="J327" i="8"/>
  <c r="J326" i="8" s="1"/>
  <c r="I327" i="8"/>
  <c r="I326" i="8" s="1"/>
  <c r="K326" i="8"/>
  <c r="H326" i="8"/>
  <c r="G326" i="8"/>
  <c r="I324" i="8"/>
  <c r="I323" i="8" s="1"/>
  <c r="K323" i="8"/>
  <c r="J323" i="8"/>
  <c r="H323" i="8"/>
  <c r="G323" i="8"/>
  <c r="I322" i="8"/>
  <c r="I321" i="8" s="1"/>
  <c r="K321" i="8"/>
  <c r="J321" i="8"/>
  <c r="H321" i="8"/>
  <c r="G321" i="8"/>
  <c r="K319" i="8"/>
  <c r="K318" i="8" s="1"/>
  <c r="J319" i="8"/>
  <c r="J318" i="8" s="1"/>
  <c r="G319" i="8"/>
  <c r="I319" i="8" s="1"/>
  <c r="I318" i="8" s="1"/>
  <c r="H318" i="8"/>
  <c r="K317" i="8"/>
  <c r="K316" i="8" s="1"/>
  <c r="J317" i="8"/>
  <c r="J316" i="8" s="1"/>
  <c r="G317" i="8"/>
  <c r="I317" i="8" s="1"/>
  <c r="I316" i="8" s="1"/>
  <c r="H316" i="8"/>
  <c r="K314" i="8"/>
  <c r="K313" i="8" s="1"/>
  <c r="J314" i="8"/>
  <c r="J313" i="8" s="1"/>
  <c r="G314" i="8"/>
  <c r="I314" i="8" s="1"/>
  <c r="I313" i="8" s="1"/>
  <c r="H313" i="8"/>
  <c r="K312" i="8"/>
  <c r="K311" i="8" s="1"/>
  <c r="J312" i="8"/>
  <c r="J311" i="8" s="1"/>
  <c r="G312" i="8"/>
  <c r="H311" i="8"/>
  <c r="I309" i="8"/>
  <c r="I308" i="8" s="1"/>
  <c r="K308" i="8"/>
  <c r="J308" i="8"/>
  <c r="H308" i="8"/>
  <c r="G308" i="8"/>
  <c r="I307" i="8"/>
  <c r="I306" i="8" s="1"/>
  <c r="K306" i="8"/>
  <c r="J306" i="8"/>
  <c r="H306" i="8"/>
  <c r="G306" i="8"/>
  <c r="I304" i="8"/>
  <c r="I303" i="8" s="1"/>
  <c r="K303" i="8"/>
  <c r="J303" i="8"/>
  <c r="H303" i="8"/>
  <c r="G303" i="8"/>
  <c r="I302" i="8"/>
  <c r="I301" i="8" s="1"/>
  <c r="K301" i="8"/>
  <c r="J301" i="8"/>
  <c r="H301" i="8"/>
  <c r="G301" i="8"/>
  <c r="I297" i="8"/>
  <c r="I296" i="8" s="1"/>
  <c r="K296" i="8"/>
  <c r="J296" i="8"/>
  <c r="H296" i="8"/>
  <c r="G296" i="8"/>
  <c r="I295" i="8"/>
  <c r="I294" i="8" s="1"/>
  <c r="K294" i="8"/>
  <c r="J294" i="8"/>
  <c r="H294" i="8"/>
  <c r="G294" i="8"/>
  <c r="I292" i="8"/>
  <c r="I291" i="8"/>
  <c r="I290" i="8"/>
  <c r="I289" i="8"/>
  <c r="K288" i="8"/>
  <c r="J288" i="8"/>
  <c r="H288" i="8"/>
  <c r="G288" i="8"/>
  <c r="I283" i="8"/>
  <c r="I282" i="8" s="1"/>
  <c r="I281" i="8" s="1"/>
  <c r="K282" i="8"/>
  <c r="K281" i="8" s="1"/>
  <c r="J282" i="8"/>
  <c r="J281" i="8" s="1"/>
  <c r="H282" i="8"/>
  <c r="H281" i="8" s="1"/>
  <c r="G282" i="8"/>
  <c r="G281" i="8" s="1"/>
  <c r="I280" i="8"/>
  <c r="I279" i="8" s="1"/>
  <c r="I278" i="8" s="1"/>
  <c r="K279" i="8"/>
  <c r="K278" i="8" s="1"/>
  <c r="J279" i="8"/>
  <c r="J278" i="8" s="1"/>
  <c r="H279" i="8"/>
  <c r="H278" i="8" s="1"/>
  <c r="G279" i="8"/>
  <c r="G278" i="8" s="1"/>
  <c r="K273" i="8"/>
  <c r="K272" i="8" s="1"/>
  <c r="J273" i="8"/>
  <c r="J272" i="8" s="1"/>
  <c r="G273" i="8"/>
  <c r="G272" i="8" s="1"/>
  <c r="I271" i="8"/>
  <c r="I270" i="8" s="1"/>
  <c r="I269" i="8" s="1"/>
  <c r="H270" i="8"/>
  <c r="H269" i="8" s="1"/>
  <c r="G270" i="8"/>
  <c r="G269" i="8" s="1"/>
  <c r="I268" i="8"/>
  <c r="I267" i="8" s="1"/>
  <c r="I266" i="8" s="1"/>
  <c r="H267" i="8"/>
  <c r="H266" i="8" s="1"/>
  <c r="G267" i="8"/>
  <c r="G266" i="8" s="1"/>
  <c r="I265" i="8"/>
  <c r="I264" i="8" s="1"/>
  <c r="I263" i="8" s="1"/>
  <c r="K264" i="8"/>
  <c r="K263" i="8" s="1"/>
  <c r="J264" i="8"/>
  <c r="J263" i="8" s="1"/>
  <c r="H264" i="8"/>
  <c r="H263" i="8" s="1"/>
  <c r="G264" i="8"/>
  <c r="G263" i="8" s="1"/>
  <c r="I262" i="8"/>
  <c r="I261" i="8" s="1"/>
  <c r="I260" i="8" s="1"/>
  <c r="K261" i="8"/>
  <c r="K260" i="8" s="1"/>
  <c r="J261" i="8"/>
  <c r="J260" i="8" s="1"/>
  <c r="H261" i="8"/>
  <c r="H260" i="8" s="1"/>
  <c r="G261" i="8"/>
  <c r="G260" i="8" s="1"/>
  <c r="I258" i="8"/>
  <c r="I257" i="8" s="1"/>
  <c r="I256" i="8" s="1"/>
  <c r="K257" i="8"/>
  <c r="K256" i="8" s="1"/>
  <c r="J257" i="8"/>
  <c r="J256" i="8" s="1"/>
  <c r="H257" i="8"/>
  <c r="H256" i="8" s="1"/>
  <c r="G257" i="8"/>
  <c r="G256" i="8" s="1"/>
  <c r="G255" i="8"/>
  <c r="I255" i="8" s="1"/>
  <c r="I254" i="8" s="1"/>
  <c r="I253" i="8" s="1"/>
  <c r="K254" i="8"/>
  <c r="K253" i="8" s="1"/>
  <c r="J254" i="8"/>
  <c r="J253" i="8" s="1"/>
  <c r="H254" i="8"/>
  <c r="H253" i="8" s="1"/>
  <c r="I252" i="8"/>
  <c r="I251" i="8" s="1"/>
  <c r="I250" i="8" s="1"/>
  <c r="K251" i="8"/>
  <c r="K250" i="8" s="1"/>
  <c r="J251" i="8"/>
  <c r="J250" i="8" s="1"/>
  <c r="H251" i="8"/>
  <c r="H250" i="8" s="1"/>
  <c r="G251" i="8"/>
  <c r="G250" i="8" s="1"/>
  <c r="I244" i="8"/>
  <c r="I243" i="8" s="1"/>
  <c r="I242" i="8" s="1"/>
  <c r="K243" i="8"/>
  <c r="K242" i="8" s="1"/>
  <c r="J243" i="8"/>
  <c r="J242" i="8" s="1"/>
  <c r="H243" i="8"/>
  <c r="H242" i="8" s="1"/>
  <c r="G243" i="8"/>
  <c r="G242" i="8" s="1"/>
  <c r="I241" i="8"/>
  <c r="I240" i="8" s="1"/>
  <c r="I237" i="8" s="1"/>
  <c r="K240" i="8"/>
  <c r="J240" i="8"/>
  <c r="H240" i="8"/>
  <c r="H237" i="8" s="1"/>
  <c r="G240" i="8"/>
  <c r="I239" i="8"/>
  <c r="I238" i="8" s="1"/>
  <c r="K238" i="8"/>
  <c r="J238" i="8"/>
  <c r="H238" i="8"/>
  <c r="G238" i="8"/>
  <c r="I236" i="8"/>
  <c r="I235" i="8" s="1"/>
  <c r="I234" i="8" s="1"/>
  <c r="K235" i="8"/>
  <c r="K234" i="8" s="1"/>
  <c r="J235" i="8"/>
  <c r="J234" i="8" s="1"/>
  <c r="H235" i="8"/>
  <c r="H234" i="8" s="1"/>
  <c r="G235" i="8"/>
  <c r="G234" i="8" s="1"/>
  <c r="I233" i="8"/>
  <c r="I232" i="8" s="1"/>
  <c r="I231" i="8" s="1"/>
  <c r="K232" i="8"/>
  <c r="K231" i="8" s="1"/>
  <c r="J232" i="8"/>
  <c r="J231" i="8" s="1"/>
  <c r="H232" i="8"/>
  <c r="H231" i="8" s="1"/>
  <c r="G232" i="8"/>
  <c r="G231" i="8" s="1"/>
  <c r="I227" i="8"/>
  <c r="I226" i="8" s="1"/>
  <c r="I225" i="8" s="1"/>
  <c r="I223" i="8" s="1"/>
  <c r="I222" i="8" s="1"/>
  <c r="I221" i="8" s="1"/>
  <c r="K226" i="8"/>
  <c r="K225" i="8" s="1"/>
  <c r="K224" i="8" s="1"/>
  <c r="K223" i="8" s="1"/>
  <c r="K222" i="8" s="1"/>
  <c r="K221" i="8" s="1"/>
  <c r="J226" i="8"/>
  <c r="J225" i="8" s="1"/>
  <c r="J224" i="8" s="1"/>
  <c r="J223" i="8" s="1"/>
  <c r="J222" i="8" s="1"/>
  <c r="J221" i="8" s="1"/>
  <c r="H226" i="8"/>
  <c r="H225" i="8" s="1"/>
  <c r="G226" i="8"/>
  <c r="G225" i="8" s="1"/>
  <c r="G224" i="8" s="1"/>
  <c r="G223" i="8" s="1"/>
  <c r="G222" i="8" s="1"/>
  <c r="G221" i="8" s="1"/>
  <c r="H220" i="8"/>
  <c r="I220" i="8" s="1"/>
  <c r="I219" i="8" s="1"/>
  <c r="I218" i="8" s="1"/>
  <c r="K219" i="8"/>
  <c r="K218" i="8" s="1"/>
  <c r="J219" i="8"/>
  <c r="J218" i="8" s="1"/>
  <c r="G219" i="8"/>
  <c r="G218" i="8" s="1"/>
  <c r="I217" i="8"/>
  <c r="I216" i="8" s="1"/>
  <c r="I215" i="8" s="1"/>
  <c r="K216" i="8"/>
  <c r="K215" i="8" s="1"/>
  <c r="J216" i="8"/>
  <c r="J215" i="8" s="1"/>
  <c r="H216" i="8"/>
  <c r="H215" i="8" s="1"/>
  <c r="G216" i="8"/>
  <c r="G215" i="8" s="1"/>
  <c r="I214" i="8"/>
  <c r="I213" i="8" s="1"/>
  <c r="I212" i="8" s="1"/>
  <c r="K213" i="8"/>
  <c r="K212" i="8" s="1"/>
  <c r="J213" i="8"/>
  <c r="J212" i="8" s="1"/>
  <c r="H213" i="8"/>
  <c r="H212" i="8" s="1"/>
  <c r="G213" i="8"/>
  <c r="G212" i="8" s="1"/>
  <c r="I211" i="8"/>
  <c r="I210" i="8" s="1"/>
  <c r="I209" i="8" s="1"/>
  <c r="K210" i="8"/>
  <c r="K209" i="8" s="1"/>
  <c r="J210" i="8"/>
  <c r="J209" i="8" s="1"/>
  <c r="H210" i="8"/>
  <c r="H209" i="8" s="1"/>
  <c r="G210" i="8"/>
  <c r="G209" i="8" s="1"/>
  <c r="K208" i="8"/>
  <c r="K207" i="8" s="1"/>
  <c r="K206" i="8" s="1"/>
  <c r="K205" i="8" s="1"/>
  <c r="K204" i="8" s="1"/>
  <c r="I208" i="8"/>
  <c r="I207" i="8" s="1"/>
  <c r="I206" i="8" s="1"/>
  <c r="J207" i="8"/>
  <c r="J206" i="8" s="1"/>
  <c r="J205" i="8" s="1"/>
  <c r="J204" i="8" s="1"/>
  <c r="H207" i="8"/>
  <c r="H206" i="8" s="1"/>
  <c r="G207" i="8"/>
  <c r="G206" i="8" s="1"/>
  <c r="G205" i="8" s="1"/>
  <c r="G204" i="8" s="1"/>
  <c r="I203" i="8"/>
  <c r="I202" i="8" s="1"/>
  <c r="I201" i="8" s="1"/>
  <c r="K202" i="8"/>
  <c r="K201" i="8" s="1"/>
  <c r="J202" i="8"/>
  <c r="J201" i="8" s="1"/>
  <c r="H202" i="8"/>
  <c r="H201" i="8" s="1"/>
  <c r="G202" i="8"/>
  <c r="G201" i="8" s="1"/>
  <c r="I200" i="8"/>
  <c r="I199" i="8" s="1"/>
  <c r="I198" i="8" s="1"/>
  <c r="K199" i="8"/>
  <c r="K198" i="8" s="1"/>
  <c r="J199" i="8"/>
  <c r="J198" i="8" s="1"/>
  <c r="H199" i="8"/>
  <c r="H198" i="8" s="1"/>
  <c r="G199" i="8"/>
  <c r="G198" i="8" s="1"/>
  <c r="I197" i="8"/>
  <c r="I196" i="8" s="1"/>
  <c r="I195" i="8" s="1"/>
  <c r="K196" i="8"/>
  <c r="K195" i="8" s="1"/>
  <c r="J196" i="8"/>
  <c r="J195" i="8" s="1"/>
  <c r="H196" i="8"/>
  <c r="H195" i="8" s="1"/>
  <c r="G196" i="8"/>
  <c r="G195" i="8" s="1"/>
  <c r="I194" i="8"/>
  <c r="I193" i="8" s="1"/>
  <c r="I192" i="8" s="1"/>
  <c r="K193" i="8"/>
  <c r="K192" i="8" s="1"/>
  <c r="J193" i="8"/>
  <c r="J192" i="8" s="1"/>
  <c r="H193" i="8"/>
  <c r="H192" i="8" s="1"/>
  <c r="G193" i="8"/>
  <c r="G192" i="8" s="1"/>
  <c r="I191" i="8"/>
  <c r="I190" i="8" s="1"/>
  <c r="I189" i="8" s="1"/>
  <c r="K190" i="8"/>
  <c r="K189" i="8" s="1"/>
  <c r="J190" i="8"/>
  <c r="J189" i="8" s="1"/>
  <c r="H190" i="8"/>
  <c r="H189" i="8" s="1"/>
  <c r="G190" i="8"/>
  <c r="G189" i="8" s="1"/>
  <c r="I188" i="8"/>
  <c r="I187" i="8" s="1"/>
  <c r="I186" i="8" s="1"/>
  <c r="K187" i="8"/>
  <c r="K186" i="8" s="1"/>
  <c r="J187" i="8"/>
  <c r="J186" i="8" s="1"/>
  <c r="H187" i="8"/>
  <c r="H186" i="8" s="1"/>
  <c r="G187" i="8"/>
  <c r="G186" i="8" s="1"/>
  <c r="I181" i="8"/>
  <c r="I180" i="8" s="1"/>
  <c r="I179" i="8" s="1"/>
  <c r="K180" i="8"/>
  <c r="K179" i="8" s="1"/>
  <c r="J180" i="8"/>
  <c r="J179" i="8" s="1"/>
  <c r="H180" i="8"/>
  <c r="H179" i="8" s="1"/>
  <c r="G180" i="8"/>
  <c r="G179" i="8" s="1"/>
  <c r="I178" i="8"/>
  <c r="I177" i="8" s="1"/>
  <c r="I176" i="8" s="1"/>
  <c r="K177" i="8"/>
  <c r="K176" i="8" s="1"/>
  <c r="J177" i="8"/>
  <c r="J176" i="8" s="1"/>
  <c r="H177" i="8"/>
  <c r="H176" i="8" s="1"/>
  <c r="G177" i="8"/>
  <c r="G176" i="8" s="1"/>
  <c r="I175" i="8"/>
  <c r="I174" i="8" s="1"/>
  <c r="I173" i="8" s="1"/>
  <c r="K174" i="8"/>
  <c r="K173" i="8" s="1"/>
  <c r="J174" i="8"/>
  <c r="J173" i="8" s="1"/>
  <c r="H174" i="8"/>
  <c r="H173" i="8" s="1"/>
  <c r="G174" i="8"/>
  <c r="G173" i="8" s="1"/>
  <c r="I168" i="8"/>
  <c r="I167" i="8" s="1"/>
  <c r="I166" i="8" s="1"/>
  <c r="I165" i="8" s="1"/>
  <c r="I164" i="8" s="1"/>
  <c r="K167" i="8"/>
  <c r="K166" i="8" s="1"/>
  <c r="K165" i="8" s="1"/>
  <c r="K164" i="8" s="1"/>
  <c r="K163" i="8" s="1"/>
  <c r="J167" i="8"/>
  <c r="J166" i="8" s="1"/>
  <c r="J165" i="8" s="1"/>
  <c r="J164" i="8" s="1"/>
  <c r="J163" i="8" s="1"/>
  <c r="H167" i="8"/>
  <c r="H166" i="8" s="1"/>
  <c r="H165" i="8" s="1"/>
  <c r="H164" i="8" s="1"/>
  <c r="H163" i="8" s="1"/>
  <c r="G167" i="8"/>
  <c r="G166" i="8" s="1"/>
  <c r="G165" i="8" s="1"/>
  <c r="G164" i="8" s="1"/>
  <c r="G163" i="8" s="1"/>
  <c r="I162" i="8"/>
  <c r="I161" i="8" s="1"/>
  <c r="I160" i="8" s="1"/>
  <c r="K161" i="8"/>
  <c r="K160" i="8" s="1"/>
  <c r="J161" i="8"/>
  <c r="J160" i="8" s="1"/>
  <c r="H161" i="8"/>
  <c r="H160" i="8" s="1"/>
  <c r="G161" i="8"/>
  <c r="G160" i="8" s="1"/>
  <c r="I159" i="8"/>
  <c r="I158" i="8" s="1"/>
  <c r="I157" i="8" s="1"/>
  <c r="K158" i="8"/>
  <c r="K157" i="8" s="1"/>
  <c r="J158" i="8"/>
  <c r="J157" i="8" s="1"/>
  <c r="H158" i="8"/>
  <c r="H157" i="8" s="1"/>
  <c r="G158" i="8"/>
  <c r="G157" i="8" s="1"/>
  <c r="I156" i="8"/>
  <c r="I155" i="8" s="1"/>
  <c r="I154" i="8" s="1"/>
  <c r="K155" i="8"/>
  <c r="K154" i="8" s="1"/>
  <c r="J155" i="8"/>
  <c r="J154" i="8" s="1"/>
  <c r="H155" i="8"/>
  <c r="H154" i="8" s="1"/>
  <c r="G155" i="8"/>
  <c r="G154" i="8" s="1"/>
  <c r="I148" i="8"/>
  <c r="I147" i="8" s="1"/>
  <c r="I146" i="8" s="1"/>
  <c r="K147" i="8"/>
  <c r="J147" i="8"/>
  <c r="J146" i="8" s="1"/>
  <c r="H147" i="8"/>
  <c r="H146" i="8" s="1"/>
  <c r="G147" i="8"/>
  <c r="G146" i="8" s="1"/>
  <c r="K146" i="8"/>
  <c r="I145" i="8"/>
  <c r="I144" i="8" s="1"/>
  <c r="I143" i="8" s="1"/>
  <c r="K144" i="8"/>
  <c r="J144" i="8"/>
  <c r="J143" i="8" s="1"/>
  <c r="H144" i="8"/>
  <c r="H143" i="8" s="1"/>
  <c r="G144" i="8"/>
  <c r="G143" i="8" s="1"/>
  <c r="K143" i="8"/>
  <c r="I142" i="8"/>
  <c r="I141" i="8" s="1"/>
  <c r="I140" i="8" s="1"/>
  <c r="K141" i="8"/>
  <c r="K140" i="8" s="1"/>
  <c r="J141" i="8"/>
  <c r="J140" i="8" s="1"/>
  <c r="H141" i="8"/>
  <c r="H140" i="8" s="1"/>
  <c r="G141" i="8"/>
  <c r="G140" i="8" s="1"/>
  <c r="I138" i="8"/>
  <c r="I137" i="8" s="1"/>
  <c r="K137" i="8"/>
  <c r="J137" i="8"/>
  <c r="H137" i="8"/>
  <c r="G137" i="8"/>
  <c r="I136" i="8"/>
  <c r="I135" i="8" s="1"/>
  <c r="I134" i="8" s="1"/>
  <c r="K135" i="8"/>
  <c r="K134" i="8" s="1"/>
  <c r="J135" i="8"/>
  <c r="J134" i="8" s="1"/>
  <c r="H135" i="8"/>
  <c r="H134" i="8" s="1"/>
  <c r="G135" i="8"/>
  <c r="G134" i="8" s="1"/>
  <c r="I133" i="8"/>
  <c r="I132" i="8" s="1"/>
  <c r="K132" i="8"/>
  <c r="J132" i="8"/>
  <c r="H132" i="8"/>
  <c r="G132" i="8"/>
  <c r="I131" i="8"/>
  <c r="I130" i="8" s="1"/>
  <c r="I129" i="8" s="1"/>
  <c r="K130" i="8"/>
  <c r="K129" i="8" s="1"/>
  <c r="J130" i="8"/>
  <c r="J129" i="8" s="1"/>
  <c r="H130" i="8"/>
  <c r="H129" i="8" s="1"/>
  <c r="G130" i="8"/>
  <c r="G129" i="8" s="1"/>
  <c r="I124" i="8"/>
  <c r="I123" i="8" s="1"/>
  <c r="I122" i="8" s="1"/>
  <c r="I121" i="8" s="1"/>
  <c r="K123" i="8"/>
  <c r="J123" i="8"/>
  <c r="J122" i="8" s="1"/>
  <c r="J121" i="8" s="1"/>
  <c r="H123" i="8"/>
  <c r="H122" i="8" s="1"/>
  <c r="H121" i="8" s="1"/>
  <c r="G123" i="8"/>
  <c r="G122" i="8" s="1"/>
  <c r="G121" i="8" s="1"/>
  <c r="K122" i="8"/>
  <c r="K121" i="8" s="1"/>
  <c r="I120" i="8"/>
  <c r="I119" i="8" s="1"/>
  <c r="K119" i="8"/>
  <c r="J119" i="8"/>
  <c r="H119" i="8"/>
  <c r="G119" i="8"/>
  <c r="K117" i="8"/>
  <c r="K116" i="8" s="1"/>
  <c r="J117" i="8"/>
  <c r="J116" i="8" s="1"/>
  <c r="I117" i="8"/>
  <c r="I116" i="8" s="1"/>
  <c r="H117" i="8"/>
  <c r="H116" i="8" s="1"/>
  <c r="G117" i="8"/>
  <c r="G116" i="8" s="1"/>
  <c r="I111" i="8"/>
  <c r="I110" i="8" s="1"/>
  <c r="I109" i="8" s="1"/>
  <c r="I108" i="8" s="1"/>
  <c r="I107" i="8" s="1"/>
  <c r="I106" i="8" s="1"/>
  <c r="I105" i="8" s="1"/>
  <c r="K110" i="8"/>
  <c r="K109" i="8" s="1"/>
  <c r="K108" i="8" s="1"/>
  <c r="K107" i="8" s="1"/>
  <c r="K106" i="8" s="1"/>
  <c r="K105" i="8" s="1"/>
  <c r="J110" i="8"/>
  <c r="J109" i="8" s="1"/>
  <c r="J108" i="8" s="1"/>
  <c r="J107" i="8" s="1"/>
  <c r="J106" i="8" s="1"/>
  <c r="J105" i="8" s="1"/>
  <c r="H110" i="8"/>
  <c r="H109" i="8" s="1"/>
  <c r="H108" i="8" s="1"/>
  <c r="H107" i="8" s="1"/>
  <c r="H106" i="8" s="1"/>
  <c r="H105" i="8" s="1"/>
  <c r="G110" i="8"/>
  <c r="G109" i="8" s="1"/>
  <c r="G108" i="8" s="1"/>
  <c r="G107" i="8" s="1"/>
  <c r="G106" i="8" s="1"/>
  <c r="G105" i="8" s="1"/>
  <c r="I103" i="8"/>
  <c r="I102" i="8" s="1"/>
  <c r="K102" i="8"/>
  <c r="J102" i="8"/>
  <c r="H102" i="8"/>
  <c r="G102" i="8"/>
  <c r="I101" i="8"/>
  <c r="I100" i="8" s="1"/>
  <c r="K100" i="8"/>
  <c r="J100" i="8"/>
  <c r="H100" i="8"/>
  <c r="G100" i="8"/>
  <c r="K93" i="8"/>
  <c r="K92" i="8" s="1"/>
  <c r="K91" i="8" s="1"/>
  <c r="J93" i="8"/>
  <c r="J92" i="8" s="1"/>
  <c r="J91" i="8" s="1"/>
  <c r="I93" i="8"/>
  <c r="I92" i="8" s="1"/>
  <c r="I91" i="8" s="1"/>
  <c r="H93" i="8"/>
  <c r="H92" i="8" s="1"/>
  <c r="H91" i="8" s="1"/>
  <c r="G93" i="8"/>
  <c r="G92" i="8" s="1"/>
  <c r="G91" i="8" s="1"/>
  <c r="I90" i="8"/>
  <c r="I89" i="8" s="1"/>
  <c r="K89" i="8"/>
  <c r="J89" i="8"/>
  <c r="H89" i="8"/>
  <c r="G89" i="8"/>
  <c r="K87" i="8"/>
  <c r="J87" i="8"/>
  <c r="G87" i="8"/>
  <c r="G85" i="8"/>
  <c r="G84" i="8" s="1"/>
  <c r="G83" i="8" s="1"/>
  <c r="K84" i="8"/>
  <c r="K83" i="8" s="1"/>
  <c r="J84" i="8"/>
  <c r="J83" i="8" s="1"/>
  <c r="H84" i="8"/>
  <c r="H83" i="8" s="1"/>
  <c r="I79" i="8"/>
  <c r="I78" i="8" s="1"/>
  <c r="I77" i="8" s="1"/>
  <c r="K78" i="8"/>
  <c r="K77" i="8" s="1"/>
  <c r="J78" i="8"/>
  <c r="J77" i="8" s="1"/>
  <c r="H78" i="8"/>
  <c r="H77" i="8" s="1"/>
  <c r="G78" i="8"/>
  <c r="G77" i="8" s="1"/>
  <c r="I76" i="8"/>
  <c r="I75" i="8"/>
  <c r="K74" i="8"/>
  <c r="J74" i="8"/>
  <c r="H74" i="8"/>
  <c r="G74" i="8"/>
  <c r="I73" i="8"/>
  <c r="I72" i="8" s="1"/>
  <c r="K72" i="8"/>
  <c r="J72" i="8"/>
  <c r="G72" i="8"/>
  <c r="K71" i="8"/>
  <c r="K70" i="8" s="1"/>
  <c r="J71" i="8"/>
  <c r="J70" i="8" s="1"/>
  <c r="G70" i="8"/>
  <c r="I67" i="8"/>
  <c r="I66" i="8" s="1"/>
  <c r="I65" i="8" s="1"/>
  <c r="I64" i="8" s="1"/>
  <c r="K66" i="8"/>
  <c r="K65" i="8" s="1"/>
  <c r="K64" i="8" s="1"/>
  <c r="J66" i="8"/>
  <c r="J65" i="8" s="1"/>
  <c r="J64" i="8" s="1"/>
  <c r="H66" i="8"/>
  <c r="H65" i="8" s="1"/>
  <c r="H64" i="8" s="1"/>
  <c r="G66" i="8"/>
  <c r="G65" i="8" s="1"/>
  <c r="G64" i="8" s="1"/>
  <c r="I60" i="8"/>
  <c r="I59" i="8" s="1"/>
  <c r="I58" i="8" s="1"/>
  <c r="I57" i="8" s="1"/>
  <c r="I56" i="8" s="1"/>
  <c r="I55" i="8" s="1"/>
  <c r="I54" i="8" s="1"/>
  <c r="K59" i="8"/>
  <c r="K58" i="8" s="1"/>
  <c r="K57" i="8" s="1"/>
  <c r="K56" i="8" s="1"/>
  <c r="K55" i="8" s="1"/>
  <c r="K54" i="8" s="1"/>
  <c r="J59" i="8"/>
  <c r="J58" i="8" s="1"/>
  <c r="J57" i="8" s="1"/>
  <c r="J56" i="8" s="1"/>
  <c r="J55" i="8" s="1"/>
  <c r="J54" i="8" s="1"/>
  <c r="H59" i="8"/>
  <c r="H58" i="8" s="1"/>
  <c r="H57" i="8" s="1"/>
  <c r="H56" i="8" s="1"/>
  <c r="H55" i="8" s="1"/>
  <c r="H54" i="8" s="1"/>
  <c r="G59" i="8"/>
  <c r="G58" i="8" s="1"/>
  <c r="G57" i="8" s="1"/>
  <c r="G56" i="8" s="1"/>
  <c r="G55" i="8" s="1"/>
  <c r="G54" i="8" s="1"/>
  <c r="I53" i="8"/>
  <c r="I52" i="8" s="1"/>
  <c r="I51" i="8" s="1"/>
  <c r="I50" i="8" s="1"/>
  <c r="I49" i="8" s="1"/>
  <c r="I48" i="8" s="1"/>
  <c r="K52" i="8"/>
  <c r="K51" i="8" s="1"/>
  <c r="K50" i="8" s="1"/>
  <c r="K49" i="8" s="1"/>
  <c r="K48" i="8" s="1"/>
  <c r="J52" i="8"/>
  <c r="J51" i="8" s="1"/>
  <c r="J50" i="8" s="1"/>
  <c r="J49" i="8" s="1"/>
  <c r="J48" i="8" s="1"/>
  <c r="H52" i="8"/>
  <c r="H51" i="8" s="1"/>
  <c r="H50" i="8" s="1"/>
  <c r="H49" i="8" s="1"/>
  <c r="H48" i="8" s="1"/>
  <c r="G52" i="8"/>
  <c r="G51" i="8" s="1"/>
  <c r="G50" i="8" s="1"/>
  <c r="G49" i="8" s="1"/>
  <c r="G48" i="8" s="1"/>
  <c r="I47" i="8"/>
  <c r="I46" i="8" s="1"/>
  <c r="I45" i="8" s="1"/>
  <c r="I44" i="8" s="1"/>
  <c r="I43" i="8" s="1"/>
  <c r="I42" i="8" s="1"/>
  <c r="K46" i="8"/>
  <c r="K45" i="8" s="1"/>
  <c r="K44" i="8" s="1"/>
  <c r="K43" i="8" s="1"/>
  <c r="K42" i="8" s="1"/>
  <c r="J46" i="8"/>
  <c r="J45" i="8" s="1"/>
  <c r="J44" i="8" s="1"/>
  <c r="J43" i="8" s="1"/>
  <c r="J42" i="8" s="1"/>
  <c r="H46" i="8"/>
  <c r="H45" i="8" s="1"/>
  <c r="H44" i="8" s="1"/>
  <c r="H43" i="8" s="1"/>
  <c r="H42" i="8" s="1"/>
  <c r="G46" i="8"/>
  <c r="G45" i="8" s="1"/>
  <c r="G44" i="8" s="1"/>
  <c r="G43" i="8" s="1"/>
  <c r="G42" i="8" s="1"/>
  <c r="I41" i="8"/>
  <c r="I40" i="8"/>
  <c r="K39" i="8"/>
  <c r="J39" i="8"/>
  <c r="H39" i="8"/>
  <c r="G39" i="8"/>
  <c r="I38" i="8"/>
  <c r="I37" i="8" s="1"/>
  <c r="K37" i="8"/>
  <c r="J37" i="8"/>
  <c r="H37" i="8"/>
  <c r="G37" i="8"/>
  <c r="I36" i="8"/>
  <c r="I35" i="8" s="1"/>
  <c r="K35" i="8"/>
  <c r="J35" i="8"/>
  <c r="H35" i="8"/>
  <c r="G35" i="8"/>
  <c r="I33" i="8"/>
  <c r="I32" i="8" s="1"/>
  <c r="K32" i="8"/>
  <c r="J32" i="8"/>
  <c r="H32" i="8"/>
  <c r="G32" i="8"/>
  <c r="I31" i="8"/>
  <c r="I30" i="8" s="1"/>
  <c r="K30" i="8"/>
  <c r="J30" i="8"/>
  <c r="H30" i="8"/>
  <c r="G30" i="8"/>
  <c r="H29" i="8"/>
  <c r="I29" i="8" s="1"/>
  <c r="I28" i="8" s="1"/>
  <c r="K28" i="8"/>
  <c r="J28" i="8"/>
  <c r="G28" i="8"/>
  <c r="H22" i="8"/>
  <c r="I22" i="8" s="1"/>
  <c r="I20" i="8" s="1"/>
  <c r="I19" i="8" s="1"/>
  <c r="I18" i="8" s="1"/>
  <c r="I17" i="8" s="1"/>
  <c r="I16" i="8" s="1"/>
  <c r="K21" i="8"/>
  <c r="J21" i="8"/>
  <c r="G21" i="8"/>
  <c r="K20" i="8"/>
  <c r="K19" i="8" s="1"/>
  <c r="K18" i="8" s="1"/>
  <c r="K17" i="8" s="1"/>
  <c r="K16" i="8" s="1"/>
  <c r="J20" i="8"/>
  <c r="J19" i="8" s="1"/>
  <c r="J18" i="8" s="1"/>
  <c r="J17" i="8" s="1"/>
  <c r="J16" i="8" s="1"/>
  <c r="G20" i="8"/>
  <c r="G19" i="8" s="1"/>
  <c r="G18" i="8" s="1"/>
  <c r="G17" i="8" s="1"/>
  <c r="G16" i="8" s="1"/>
  <c r="M495" i="7"/>
  <c r="H28" i="8" l="1"/>
  <c r="G254" i="8"/>
  <c r="G253" i="8" s="1"/>
  <c r="H378" i="8"/>
  <c r="H377" i="8" s="1"/>
  <c r="G245" i="9"/>
  <c r="G499" i="9" s="1"/>
  <c r="G504" i="9" s="1"/>
  <c r="G478" i="8"/>
  <c r="G477" i="8" s="1"/>
  <c r="G476" i="8" s="1"/>
  <c r="G475" i="8" s="1"/>
  <c r="G474" i="8" s="1"/>
  <c r="G473" i="8" s="1"/>
  <c r="J350" i="8"/>
  <c r="J351" i="8"/>
  <c r="K351" i="8"/>
  <c r="K245" i="9"/>
  <c r="K499" i="9" s="1"/>
  <c r="K504" i="9" s="1"/>
  <c r="H245" i="9"/>
  <c r="H499" i="9" s="1"/>
  <c r="H504" i="9" s="1"/>
  <c r="J245" i="9"/>
  <c r="J499" i="9" s="1"/>
  <c r="J504" i="9" s="1"/>
  <c r="I245" i="9"/>
  <c r="I15" i="9"/>
  <c r="J320" i="8"/>
  <c r="H333" i="8"/>
  <c r="G384" i="8"/>
  <c r="G383" i="8" s="1"/>
  <c r="G382" i="8" s="1"/>
  <c r="H219" i="8"/>
  <c r="H218" i="8" s="1"/>
  <c r="H185" i="8" s="1"/>
  <c r="H184" i="8" s="1"/>
  <c r="H183" i="8" s="1"/>
  <c r="H182" i="8" s="1"/>
  <c r="G316" i="8"/>
  <c r="G402" i="8"/>
  <c r="G401" i="8" s="1"/>
  <c r="G400" i="8" s="1"/>
  <c r="J99" i="8"/>
  <c r="J98" i="8" s="1"/>
  <c r="J97" i="8" s="1"/>
  <c r="J96" i="8" s="1"/>
  <c r="J95" i="8" s="1"/>
  <c r="K293" i="8"/>
  <c r="K287" i="8" s="1"/>
  <c r="K286" i="8" s="1"/>
  <c r="J361" i="8"/>
  <c r="H21" i="8"/>
  <c r="I88" i="8"/>
  <c r="I87" i="8" s="1"/>
  <c r="I86" i="8" s="1"/>
  <c r="I274" i="8"/>
  <c r="I273" i="8" s="1"/>
  <c r="I272" i="8" s="1"/>
  <c r="I259" i="8" s="1"/>
  <c r="G313" i="8"/>
  <c r="H20" i="8"/>
  <c r="H19" i="8" s="1"/>
  <c r="H18" i="8" s="1"/>
  <c r="H17" i="8" s="1"/>
  <c r="H16" i="8" s="1"/>
  <c r="I172" i="8"/>
  <c r="I171" i="8" s="1"/>
  <c r="I170" i="8" s="1"/>
  <c r="I169" i="8" s="1"/>
  <c r="G237" i="8"/>
  <c r="G230" i="8" s="1"/>
  <c r="G229" i="8" s="1"/>
  <c r="G228" i="8" s="1"/>
  <c r="G277" i="8"/>
  <c r="G276" i="8" s="1"/>
  <c r="G275" i="8" s="1"/>
  <c r="G300" i="8"/>
  <c r="K300" i="8"/>
  <c r="K315" i="8"/>
  <c r="K333" i="8"/>
  <c r="H457" i="8"/>
  <c r="H454" i="8" s="1"/>
  <c r="H453" i="8" s="1"/>
  <c r="H452" i="8" s="1"/>
  <c r="I459" i="8"/>
  <c r="I454" i="8" s="1"/>
  <c r="I453" i="8" s="1"/>
  <c r="I452" i="8" s="1"/>
  <c r="J325" i="8"/>
  <c r="J357" i="8"/>
  <c r="H70" i="8"/>
  <c r="H69" i="8" s="1"/>
  <c r="H68" i="8" s="1"/>
  <c r="H63" i="8" s="1"/>
  <c r="H62" i="8" s="1"/>
  <c r="G293" i="8"/>
  <c r="G287" i="8" s="1"/>
  <c r="G286" i="8" s="1"/>
  <c r="H361" i="8"/>
  <c r="H357" i="8" s="1"/>
  <c r="J293" i="8"/>
  <c r="J287" i="8" s="1"/>
  <c r="J286" i="8" s="1"/>
  <c r="H315" i="8"/>
  <c r="I478" i="8"/>
  <c r="I477" i="8" s="1"/>
  <c r="I476" i="8" s="1"/>
  <c r="I475" i="8" s="1"/>
  <c r="I474" i="8" s="1"/>
  <c r="I473" i="8" s="1"/>
  <c r="H230" i="8"/>
  <c r="H229" i="8" s="1"/>
  <c r="H228" i="8" s="1"/>
  <c r="I163" i="8"/>
  <c r="K445" i="8"/>
  <c r="K444" i="8" s="1"/>
  <c r="G454" i="8"/>
  <c r="G453" i="8" s="1"/>
  <c r="G452" i="8" s="1"/>
  <c r="K454" i="8"/>
  <c r="K453" i="8" s="1"/>
  <c r="K452" i="8" s="1"/>
  <c r="I153" i="8"/>
  <c r="I152" i="8" s="1"/>
  <c r="I151" i="8" s="1"/>
  <c r="I150" i="8" s="1"/>
  <c r="J34" i="8"/>
  <c r="H99" i="8"/>
  <c r="H98" i="8" s="1"/>
  <c r="H97" i="8" s="1"/>
  <c r="H96" i="8" s="1"/>
  <c r="H95" i="8" s="1"/>
  <c r="H115" i="8"/>
  <c r="H114" i="8" s="1"/>
  <c r="H113" i="8" s="1"/>
  <c r="H112" i="8" s="1"/>
  <c r="K172" i="8"/>
  <c r="K171" i="8" s="1"/>
  <c r="K170" i="8" s="1"/>
  <c r="K169" i="8" s="1"/>
  <c r="K237" i="8"/>
  <c r="K230" i="8" s="1"/>
  <c r="K229" i="8" s="1"/>
  <c r="K228" i="8" s="1"/>
  <c r="J237" i="8"/>
  <c r="J230" i="8" s="1"/>
  <c r="J229" i="8" s="1"/>
  <c r="J228" i="8" s="1"/>
  <c r="H293" i="8"/>
  <c r="H287" i="8" s="1"/>
  <c r="H286" i="8" s="1"/>
  <c r="G320" i="8"/>
  <c r="I412" i="8"/>
  <c r="I411" i="8" s="1"/>
  <c r="I410" i="8" s="1"/>
  <c r="G445" i="8"/>
  <c r="G444" i="8" s="1"/>
  <c r="I445" i="8"/>
  <c r="I444" i="8" s="1"/>
  <c r="H34" i="8"/>
  <c r="J86" i="8"/>
  <c r="J82" i="8" s="1"/>
  <c r="J81" i="8" s="1"/>
  <c r="J80" i="8" s="1"/>
  <c r="J315" i="8"/>
  <c r="K478" i="8"/>
  <c r="K477" i="8" s="1"/>
  <c r="K476" i="8" s="1"/>
  <c r="K475" i="8" s="1"/>
  <c r="K474" i="8" s="1"/>
  <c r="K473" i="8" s="1"/>
  <c r="J27" i="8"/>
  <c r="K139" i="8"/>
  <c r="G172" i="8"/>
  <c r="G171" i="8" s="1"/>
  <c r="G170" i="8" s="1"/>
  <c r="G169" i="8" s="1"/>
  <c r="I288" i="8"/>
  <c r="K320" i="8"/>
  <c r="H445" i="8"/>
  <c r="H444" i="8" s="1"/>
  <c r="J185" i="8"/>
  <c r="J184" i="8" s="1"/>
  <c r="J183" i="8" s="1"/>
  <c r="J182" i="8" s="1"/>
  <c r="I39" i="8"/>
  <c r="I34" i="8" s="1"/>
  <c r="I74" i="8"/>
  <c r="I69" i="8" s="1"/>
  <c r="I68" i="8" s="1"/>
  <c r="I63" i="8" s="1"/>
  <c r="I62" i="8" s="1"/>
  <c r="G86" i="8"/>
  <c r="G82" i="8" s="1"/>
  <c r="G81" i="8" s="1"/>
  <c r="G80" i="8" s="1"/>
  <c r="K86" i="8"/>
  <c r="K82" i="8" s="1"/>
  <c r="K81" i="8" s="1"/>
  <c r="K80" i="8" s="1"/>
  <c r="J115" i="8"/>
  <c r="J114" i="8" s="1"/>
  <c r="J113" i="8" s="1"/>
  <c r="J112" i="8" s="1"/>
  <c r="G128" i="8"/>
  <c r="J300" i="8"/>
  <c r="I305" i="8"/>
  <c r="H320" i="8"/>
  <c r="K325" i="8"/>
  <c r="K432" i="8"/>
  <c r="J478" i="8"/>
  <c r="J477" i="8" s="1"/>
  <c r="J476" i="8" s="1"/>
  <c r="J475" i="8" s="1"/>
  <c r="J474" i="8" s="1"/>
  <c r="J473" i="8" s="1"/>
  <c r="H27" i="8"/>
  <c r="J277" i="8"/>
  <c r="J276" i="8" s="1"/>
  <c r="J275" i="8" s="1"/>
  <c r="H305" i="8"/>
  <c r="J310" i="8"/>
  <c r="G333" i="8"/>
  <c r="G432" i="8"/>
  <c r="I361" i="8"/>
  <c r="I357" i="8" s="1"/>
  <c r="G99" i="8"/>
  <c r="G98" i="8" s="1"/>
  <c r="G97" i="8" s="1"/>
  <c r="G96" i="8" s="1"/>
  <c r="G95" i="8" s="1"/>
  <c r="K99" i="8"/>
  <c r="K98" i="8" s="1"/>
  <c r="K97" i="8" s="1"/>
  <c r="K96" i="8" s="1"/>
  <c r="K95" i="8" s="1"/>
  <c r="I99" i="8"/>
  <c r="I98" i="8" s="1"/>
  <c r="I97" i="8" s="1"/>
  <c r="I96" i="8" s="1"/>
  <c r="I95" i="8" s="1"/>
  <c r="H128" i="8"/>
  <c r="J153" i="8"/>
  <c r="J152" i="8" s="1"/>
  <c r="J151" i="8" s="1"/>
  <c r="J150" i="8" s="1"/>
  <c r="H249" i="8"/>
  <c r="H248" i="8" s="1"/>
  <c r="K277" i="8"/>
  <c r="K276" i="8" s="1"/>
  <c r="K275" i="8" s="1"/>
  <c r="H310" i="8"/>
  <c r="I315" i="8"/>
  <c r="H420" i="8"/>
  <c r="H419" i="8" s="1"/>
  <c r="H418" i="8" s="1"/>
  <c r="H417" i="8" s="1"/>
  <c r="H409" i="8" s="1"/>
  <c r="J454" i="8"/>
  <c r="J453" i="8" s="1"/>
  <c r="J452" i="8" s="1"/>
  <c r="G386" i="8"/>
  <c r="J432" i="8"/>
  <c r="K69" i="8"/>
  <c r="K68" i="8" s="1"/>
  <c r="K63" i="8" s="1"/>
  <c r="K62" i="8" s="1"/>
  <c r="G69" i="8"/>
  <c r="G68" i="8" s="1"/>
  <c r="G63" i="8" s="1"/>
  <c r="G62" i="8" s="1"/>
  <c r="H300" i="8"/>
  <c r="J305" i="8"/>
  <c r="H325" i="8"/>
  <c r="I402" i="8"/>
  <c r="I401" i="8" s="1"/>
  <c r="I400" i="8" s="1"/>
  <c r="K153" i="8"/>
  <c r="K152" i="8" s="1"/>
  <c r="K151" i="8" s="1"/>
  <c r="K150" i="8" s="1"/>
  <c r="H259" i="8"/>
  <c r="K27" i="8"/>
  <c r="J128" i="8"/>
  <c r="J139" i="8"/>
  <c r="G153" i="8"/>
  <c r="G152" i="8" s="1"/>
  <c r="G151" i="8" s="1"/>
  <c r="G150" i="8" s="1"/>
  <c r="J172" i="8"/>
  <c r="J171" i="8" s="1"/>
  <c r="J170" i="8" s="1"/>
  <c r="J169" i="8" s="1"/>
  <c r="I249" i="8"/>
  <c r="I248" i="8" s="1"/>
  <c r="J370" i="8"/>
  <c r="K370" i="8"/>
  <c r="G370" i="8"/>
  <c r="H432" i="8"/>
  <c r="G34" i="8"/>
  <c r="K34" i="8"/>
  <c r="J69" i="8"/>
  <c r="J68" i="8" s="1"/>
  <c r="J63" i="8" s="1"/>
  <c r="J62" i="8" s="1"/>
  <c r="K115" i="8"/>
  <c r="K114" i="8" s="1"/>
  <c r="K113" i="8" s="1"/>
  <c r="K112" i="8" s="1"/>
  <c r="I115" i="8"/>
  <c r="I114" i="8" s="1"/>
  <c r="I113" i="8" s="1"/>
  <c r="I112" i="8" s="1"/>
  <c r="K128" i="8"/>
  <c r="G139" i="8"/>
  <c r="I139" i="8"/>
  <c r="I185" i="8"/>
  <c r="I184" i="8" s="1"/>
  <c r="I183" i="8" s="1"/>
  <c r="I182" i="8" s="1"/>
  <c r="I230" i="8"/>
  <c r="I229" i="8" s="1"/>
  <c r="I228" i="8" s="1"/>
  <c r="I277" i="8"/>
  <c r="I276" i="8" s="1"/>
  <c r="I275" i="8" s="1"/>
  <c r="I293" i="8"/>
  <c r="G361" i="8"/>
  <c r="G357" i="8" s="1"/>
  <c r="K361" i="8"/>
  <c r="K357" i="8" s="1"/>
  <c r="J386" i="8"/>
  <c r="J381" i="8" s="1"/>
  <c r="J380" i="8" s="1"/>
  <c r="H386" i="8"/>
  <c r="H381" i="8" s="1"/>
  <c r="H380" i="8" s="1"/>
  <c r="H402" i="8"/>
  <c r="H401" i="8" s="1"/>
  <c r="H400" i="8" s="1"/>
  <c r="I420" i="8"/>
  <c r="I419" i="8" s="1"/>
  <c r="I418" i="8" s="1"/>
  <c r="I417" i="8" s="1"/>
  <c r="K420" i="8"/>
  <c r="K419" i="8" s="1"/>
  <c r="K418" i="8" s="1"/>
  <c r="K417" i="8" s="1"/>
  <c r="K409" i="8" s="1"/>
  <c r="K310" i="8"/>
  <c r="K402" i="8"/>
  <c r="K401" i="8" s="1"/>
  <c r="K400" i="8" s="1"/>
  <c r="G27" i="8"/>
  <c r="I27" i="8"/>
  <c r="H86" i="8"/>
  <c r="H82" i="8" s="1"/>
  <c r="G115" i="8"/>
  <c r="G114" i="8" s="1"/>
  <c r="G113" i="8" s="1"/>
  <c r="G112" i="8" s="1"/>
  <c r="I128" i="8"/>
  <c r="H153" i="8"/>
  <c r="H152" i="8" s="1"/>
  <c r="H151" i="8" s="1"/>
  <c r="H150" i="8" s="1"/>
  <c r="H172" i="8"/>
  <c r="H171" i="8" s="1"/>
  <c r="H170" i="8" s="1"/>
  <c r="H169" i="8" s="1"/>
  <c r="J249" i="8"/>
  <c r="J248" i="8" s="1"/>
  <c r="H277" i="8"/>
  <c r="H276" i="8" s="1"/>
  <c r="H275" i="8" s="1"/>
  <c r="I300" i="8"/>
  <c r="I320" i="8"/>
  <c r="I333" i="8"/>
  <c r="K386" i="8"/>
  <c r="K381" i="8" s="1"/>
  <c r="K380" i="8" s="1"/>
  <c r="H139" i="8"/>
  <c r="I85" i="8"/>
  <c r="I84" i="8" s="1"/>
  <c r="I83" i="8" s="1"/>
  <c r="G185" i="8"/>
  <c r="G184" i="8" s="1"/>
  <c r="G183" i="8" s="1"/>
  <c r="G182" i="8" s="1"/>
  <c r="J259" i="8"/>
  <c r="I21" i="8"/>
  <c r="H224" i="8"/>
  <c r="H223" i="8"/>
  <c r="H222" i="8" s="1"/>
  <c r="H221" i="8" s="1"/>
  <c r="G249" i="8"/>
  <c r="G259" i="8"/>
  <c r="K259" i="8"/>
  <c r="G328" i="8"/>
  <c r="G325" i="8" s="1"/>
  <c r="I329" i="8"/>
  <c r="I328" i="8" s="1"/>
  <c r="I325" i="8" s="1"/>
  <c r="K185" i="8"/>
  <c r="K184" i="8" s="1"/>
  <c r="K183" i="8" s="1"/>
  <c r="K182" i="8" s="1"/>
  <c r="I224" i="8"/>
  <c r="K249" i="8"/>
  <c r="I312" i="8"/>
  <c r="I311" i="8" s="1"/>
  <c r="I310" i="8" s="1"/>
  <c r="G311" i="8"/>
  <c r="J420" i="8"/>
  <c r="J419" i="8" s="1"/>
  <c r="J418" i="8" s="1"/>
  <c r="J417" i="8" s="1"/>
  <c r="J409" i="8" s="1"/>
  <c r="I386" i="8"/>
  <c r="I381" i="8" s="1"/>
  <c r="I380" i="8" s="1"/>
  <c r="I432" i="8"/>
  <c r="G305" i="8"/>
  <c r="K305" i="8"/>
  <c r="J333" i="8"/>
  <c r="I338" i="8"/>
  <c r="H370" i="8"/>
  <c r="I370" i="8"/>
  <c r="G318" i="8"/>
  <c r="J445" i="8"/>
  <c r="J444" i="8" s="1"/>
  <c r="J402" i="8"/>
  <c r="J401" i="8" s="1"/>
  <c r="J400" i="8" s="1"/>
  <c r="G420" i="8"/>
  <c r="G419" i="8" s="1"/>
  <c r="G418" i="8" s="1"/>
  <c r="G417" i="8" s="1"/>
  <c r="G409" i="8" s="1"/>
  <c r="H478" i="8"/>
  <c r="H477" i="8" s="1"/>
  <c r="H476" i="8" s="1"/>
  <c r="H475" i="8" s="1"/>
  <c r="H474" i="8" s="1"/>
  <c r="H473" i="8" s="1"/>
  <c r="H380" i="7"/>
  <c r="H344" i="7"/>
  <c r="H459" i="7"/>
  <c r="H77" i="7"/>
  <c r="H75" i="7"/>
  <c r="H33" i="7"/>
  <c r="H224" i="7"/>
  <c r="G315" i="8" l="1"/>
  <c r="I499" i="9"/>
  <c r="I504" i="9" s="1"/>
  <c r="G443" i="8"/>
  <c r="G431" i="8" s="1"/>
  <c r="G430" i="8" s="1"/>
  <c r="G381" i="8"/>
  <c r="G380" i="8" s="1"/>
  <c r="H247" i="8"/>
  <c r="H246" i="8" s="1"/>
  <c r="I443" i="8"/>
  <c r="I431" i="8" s="1"/>
  <c r="I430" i="8" s="1"/>
  <c r="J344" i="8"/>
  <c r="J343" i="8" s="1"/>
  <c r="G344" i="8"/>
  <c r="G310" i="8"/>
  <c r="G299" i="8" s="1"/>
  <c r="G298" i="8" s="1"/>
  <c r="G285" i="8" s="1"/>
  <c r="G284" i="8" s="1"/>
  <c r="K443" i="8"/>
  <c r="K431" i="8" s="1"/>
  <c r="K430" i="8" s="1"/>
  <c r="I287" i="8"/>
  <c r="I286" i="8" s="1"/>
  <c r="I409" i="8"/>
  <c r="H299" i="8"/>
  <c r="H298" i="8" s="1"/>
  <c r="H285" i="8" s="1"/>
  <c r="H284" i="8" s="1"/>
  <c r="H26" i="8"/>
  <c r="H25" i="8" s="1"/>
  <c r="H24" i="8" s="1"/>
  <c r="H23" i="8" s="1"/>
  <c r="K149" i="8"/>
  <c r="I247" i="8"/>
  <c r="I246" i="8" s="1"/>
  <c r="J26" i="8"/>
  <c r="J25" i="8" s="1"/>
  <c r="J24" i="8" s="1"/>
  <c r="J23" i="8" s="1"/>
  <c r="K61" i="8"/>
  <c r="K299" i="8"/>
  <c r="K298" i="8" s="1"/>
  <c r="K285" i="8" s="1"/>
  <c r="K284" i="8" s="1"/>
  <c r="H443" i="8"/>
  <c r="H431" i="8" s="1"/>
  <c r="H430" i="8" s="1"/>
  <c r="G127" i="8"/>
  <c r="G126" i="8" s="1"/>
  <c r="G125" i="8" s="1"/>
  <c r="G104" i="8" s="1"/>
  <c r="J299" i="8"/>
  <c r="J298" i="8" s="1"/>
  <c r="J285" i="8" s="1"/>
  <c r="J284" i="8" s="1"/>
  <c r="J443" i="8"/>
  <c r="J431" i="8" s="1"/>
  <c r="J430" i="8" s="1"/>
  <c r="H344" i="8"/>
  <c r="H343" i="8" s="1"/>
  <c r="J61" i="8"/>
  <c r="I127" i="8"/>
  <c r="I126" i="8" s="1"/>
  <c r="I125" i="8" s="1"/>
  <c r="I104" i="8" s="1"/>
  <c r="K127" i="8"/>
  <c r="K126" i="8" s="1"/>
  <c r="K125" i="8" s="1"/>
  <c r="K104" i="8" s="1"/>
  <c r="J247" i="8"/>
  <c r="J246" i="8" s="1"/>
  <c r="G149" i="8"/>
  <c r="K344" i="8"/>
  <c r="K343" i="8" s="1"/>
  <c r="H127" i="8"/>
  <c r="H126" i="8" s="1"/>
  <c r="H125" i="8" s="1"/>
  <c r="H104" i="8" s="1"/>
  <c r="I344" i="8"/>
  <c r="I343" i="8" s="1"/>
  <c r="I149" i="8"/>
  <c r="J127" i="8"/>
  <c r="J126" i="8" s="1"/>
  <c r="J125" i="8" s="1"/>
  <c r="J104" i="8" s="1"/>
  <c r="K26" i="8"/>
  <c r="K25" i="8" s="1"/>
  <c r="K24" i="8" s="1"/>
  <c r="K23" i="8" s="1"/>
  <c r="I82" i="8"/>
  <c r="I81" i="8" s="1"/>
  <c r="I299" i="8"/>
  <c r="I298" i="8" s="1"/>
  <c r="G61" i="8"/>
  <c r="I26" i="8"/>
  <c r="I25" i="8" s="1"/>
  <c r="I24" i="8" s="1"/>
  <c r="I23" i="8" s="1"/>
  <c r="H149" i="8"/>
  <c r="J149" i="8"/>
  <c r="G26" i="8"/>
  <c r="G25" i="8" s="1"/>
  <c r="G24" i="8" s="1"/>
  <c r="G23" i="8" s="1"/>
  <c r="K248" i="8"/>
  <c r="K247" i="8"/>
  <c r="K246" i="8" s="1"/>
  <c r="G248" i="8"/>
  <c r="G247" i="8"/>
  <c r="G246" i="8" s="1"/>
  <c r="H81" i="8"/>
  <c r="H80" i="8"/>
  <c r="H61" i="8" s="1"/>
  <c r="H92" i="7"/>
  <c r="H278" i="7"/>
  <c r="I491" i="7"/>
  <c r="I490" i="7" s="1"/>
  <c r="I489" i="7" s="1"/>
  <c r="I488" i="7" s="1"/>
  <c r="I487" i="7" s="1"/>
  <c r="I486" i="7" s="1"/>
  <c r="I485" i="7" s="1"/>
  <c r="I484" i="7" s="1"/>
  <c r="K490" i="7"/>
  <c r="K489" i="7" s="1"/>
  <c r="K488" i="7" s="1"/>
  <c r="K487" i="7" s="1"/>
  <c r="K486" i="7" s="1"/>
  <c r="K485" i="7" s="1"/>
  <c r="K484" i="7" s="1"/>
  <c r="J490" i="7"/>
  <c r="J489" i="7" s="1"/>
  <c r="J488" i="7" s="1"/>
  <c r="J487" i="7" s="1"/>
  <c r="J486" i="7" s="1"/>
  <c r="J485" i="7" s="1"/>
  <c r="J484" i="7" s="1"/>
  <c r="H490" i="7"/>
  <c r="H489" i="7" s="1"/>
  <c r="H488" i="7" s="1"/>
  <c r="H487" i="7" s="1"/>
  <c r="H486" i="7" s="1"/>
  <c r="H485" i="7" s="1"/>
  <c r="H484" i="7" s="1"/>
  <c r="G490" i="7"/>
  <c r="G489" i="7" s="1"/>
  <c r="G488" i="7" s="1"/>
  <c r="G487" i="7" s="1"/>
  <c r="G486" i="7" s="1"/>
  <c r="G485" i="7" s="1"/>
  <c r="G484" i="7" s="1"/>
  <c r="I483" i="7"/>
  <c r="I482" i="7" s="1"/>
  <c r="K482" i="7"/>
  <c r="J482" i="7"/>
  <c r="H482" i="7"/>
  <c r="G482" i="7"/>
  <c r="I481" i="7"/>
  <c r="I480" i="7" s="1"/>
  <c r="K480" i="7"/>
  <c r="J480" i="7"/>
  <c r="H480" i="7"/>
  <c r="G480" i="7"/>
  <c r="I473" i="7"/>
  <c r="I472" i="7" s="1"/>
  <c r="I471" i="7" s="1"/>
  <c r="I470" i="7" s="1"/>
  <c r="I469" i="7" s="1"/>
  <c r="I468" i="7" s="1"/>
  <c r="I467" i="7" s="1"/>
  <c r="I466" i="7" s="1"/>
  <c r="K472" i="7"/>
  <c r="K471" i="7" s="1"/>
  <c r="J472" i="7"/>
  <c r="H472" i="7"/>
  <c r="H471" i="7" s="1"/>
  <c r="H470" i="7" s="1"/>
  <c r="H469" i="7" s="1"/>
  <c r="H468" i="7" s="1"/>
  <c r="H467" i="7" s="1"/>
  <c r="H466" i="7" s="1"/>
  <c r="G472" i="7"/>
  <c r="G471" i="7" s="1"/>
  <c r="G470" i="7" s="1"/>
  <c r="G469" i="7" s="1"/>
  <c r="G468" i="7" s="1"/>
  <c r="G467" i="7" s="1"/>
  <c r="G466" i="7" s="1"/>
  <c r="J471" i="7"/>
  <c r="J470" i="7" s="1"/>
  <c r="J469" i="7" s="1"/>
  <c r="J468" i="7" s="1"/>
  <c r="J467" i="7" s="1"/>
  <c r="J466" i="7" s="1"/>
  <c r="K470" i="7"/>
  <c r="K469" i="7" s="1"/>
  <c r="K468" i="7" s="1"/>
  <c r="K467" i="7" s="1"/>
  <c r="K466" i="7" s="1"/>
  <c r="I465" i="7"/>
  <c r="I464" i="7" s="1"/>
  <c r="I463" i="7" s="1"/>
  <c r="K464" i="7"/>
  <c r="J464" i="7"/>
  <c r="J463" i="7" s="1"/>
  <c r="H464" i="7"/>
  <c r="H463" i="7" s="1"/>
  <c r="G464" i="7"/>
  <c r="G463" i="7" s="1"/>
  <c r="K463" i="7"/>
  <c r="I462" i="7"/>
  <c r="I461" i="7"/>
  <c r="K460" i="7"/>
  <c r="J460" i="7"/>
  <c r="H460" i="7"/>
  <c r="G460" i="7"/>
  <c r="I459" i="7"/>
  <c r="I458" i="7" s="1"/>
  <c r="K458" i="7"/>
  <c r="J458" i="7"/>
  <c r="H458" i="7"/>
  <c r="G458" i="7"/>
  <c r="I457" i="7"/>
  <c r="I456" i="7" s="1"/>
  <c r="K456" i="7"/>
  <c r="J456" i="7"/>
  <c r="H456" i="7"/>
  <c r="G456" i="7"/>
  <c r="I452" i="7"/>
  <c r="I451" i="7" s="1"/>
  <c r="I450" i="7" s="1"/>
  <c r="K451" i="7"/>
  <c r="K450" i="7" s="1"/>
  <c r="J451" i="7"/>
  <c r="J450" i="7" s="1"/>
  <c r="H451" i="7"/>
  <c r="G451" i="7"/>
  <c r="G450" i="7" s="1"/>
  <c r="H450" i="7"/>
  <c r="I449" i="7"/>
  <c r="K448" i="7"/>
  <c r="J448" i="7"/>
  <c r="I448" i="7"/>
  <c r="I447" i="7" s="1"/>
  <c r="H448" i="7"/>
  <c r="H447" i="7" s="1"/>
  <c r="G448" i="7"/>
  <c r="G447" i="7" s="1"/>
  <c r="K447" i="7"/>
  <c r="J447" i="7"/>
  <c r="J446" i="7" s="1"/>
  <c r="J445" i="7" s="1"/>
  <c r="I443" i="7"/>
  <c r="I442" i="7" s="1"/>
  <c r="I441" i="7" s="1"/>
  <c r="I440" i="7" s="1"/>
  <c r="I439" i="7" s="1"/>
  <c r="K442" i="7"/>
  <c r="K441" i="7" s="1"/>
  <c r="K440" i="7" s="1"/>
  <c r="K439" i="7" s="1"/>
  <c r="J442" i="7"/>
  <c r="J441" i="7" s="1"/>
  <c r="J440" i="7" s="1"/>
  <c r="H442" i="7"/>
  <c r="H441" i="7" s="1"/>
  <c r="H440" i="7" s="1"/>
  <c r="H439" i="7" s="1"/>
  <c r="G442" i="7"/>
  <c r="G441" i="7" s="1"/>
  <c r="G440" i="7" s="1"/>
  <c r="G439" i="7" s="1"/>
  <c r="J439" i="7"/>
  <c r="I438" i="7"/>
  <c r="I437" i="7" s="1"/>
  <c r="K437" i="7"/>
  <c r="K436" i="7" s="1"/>
  <c r="K435" i="7" s="1"/>
  <c r="K434" i="7" s="1"/>
  <c r="J437" i="7"/>
  <c r="H437" i="7"/>
  <c r="H436" i="7" s="1"/>
  <c r="H435" i="7" s="1"/>
  <c r="H434" i="7" s="1"/>
  <c r="G437" i="7"/>
  <c r="J436" i="7"/>
  <c r="J435" i="7" s="1"/>
  <c r="J434" i="7" s="1"/>
  <c r="I436" i="7"/>
  <c r="I435" i="7" s="1"/>
  <c r="I434" i="7" s="1"/>
  <c r="G436" i="7"/>
  <c r="G435" i="7" s="1"/>
  <c r="G434" i="7" s="1"/>
  <c r="I430" i="7"/>
  <c r="I429" i="7" s="1"/>
  <c r="I428" i="7" s="1"/>
  <c r="K429" i="7"/>
  <c r="J429" i="7"/>
  <c r="H429" i="7"/>
  <c r="H428" i="7" s="1"/>
  <c r="G429" i="7"/>
  <c r="G428" i="7" s="1"/>
  <c r="K428" i="7"/>
  <c r="J428" i="7"/>
  <c r="I427" i="7"/>
  <c r="K426" i="7"/>
  <c r="K425" i="7" s="1"/>
  <c r="J426" i="7"/>
  <c r="J425" i="7" s="1"/>
  <c r="I426" i="7"/>
  <c r="I425" i="7" s="1"/>
  <c r="H426" i="7"/>
  <c r="H425" i="7" s="1"/>
  <c r="G426" i="7"/>
  <c r="G425" i="7" s="1"/>
  <c r="I424" i="7"/>
  <c r="I423" i="7" s="1"/>
  <c r="I422" i="7" s="1"/>
  <c r="K423" i="7"/>
  <c r="J423" i="7"/>
  <c r="J422" i="7" s="1"/>
  <c r="H423" i="7"/>
  <c r="G423" i="7"/>
  <c r="K422" i="7"/>
  <c r="H422" i="7"/>
  <c r="G422" i="7"/>
  <c r="I417" i="7"/>
  <c r="K416" i="7"/>
  <c r="K413" i="7" s="1"/>
  <c r="K412" i="7" s="1"/>
  <c r="K411" i="7" s="1"/>
  <c r="J416" i="7"/>
  <c r="J413" i="7" s="1"/>
  <c r="J412" i="7" s="1"/>
  <c r="J411" i="7" s="1"/>
  <c r="I416" i="7"/>
  <c r="H416" i="7"/>
  <c r="H413" i="7" s="1"/>
  <c r="H412" i="7" s="1"/>
  <c r="H411" i="7" s="1"/>
  <c r="G416" i="7"/>
  <c r="G413" i="7" s="1"/>
  <c r="G412" i="7" s="1"/>
  <c r="G411" i="7" s="1"/>
  <c r="I415" i="7"/>
  <c r="I414" i="7" s="1"/>
  <c r="K414" i="7"/>
  <c r="J414" i="7"/>
  <c r="H414" i="7"/>
  <c r="G414" i="7"/>
  <c r="I409" i="7"/>
  <c r="K408" i="7"/>
  <c r="J408" i="7"/>
  <c r="I408" i="7"/>
  <c r="I407" i="7" s="1"/>
  <c r="H408" i="7"/>
  <c r="H407" i="7" s="1"/>
  <c r="G408" i="7"/>
  <c r="K407" i="7"/>
  <c r="J407" i="7"/>
  <c r="G407" i="7"/>
  <c r="I406" i="7"/>
  <c r="I405" i="7" s="1"/>
  <c r="I404" i="7" s="1"/>
  <c r="K405" i="7"/>
  <c r="K404" i="7" s="1"/>
  <c r="K403" i="7" s="1"/>
  <c r="K402" i="7" s="1"/>
  <c r="K401" i="7" s="1"/>
  <c r="J405" i="7"/>
  <c r="J404" i="7" s="1"/>
  <c r="J403" i="7" s="1"/>
  <c r="J402" i="7" s="1"/>
  <c r="J401" i="7" s="1"/>
  <c r="H405" i="7"/>
  <c r="H404" i="7" s="1"/>
  <c r="G405" i="7"/>
  <c r="G404" i="7" s="1"/>
  <c r="G403" i="7" s="1"/>
  <c r="G402" i="7" s="1"/>
  <c r="G401" i="7" s="1"/>
  <c r="I400" i="7"/>
  <c r="I399" i="7" s="1"/>
  <c r="I398" i="7" s="1"/>
  <c r="I397" i="7" s="1"/>
  <c r="K399" i="7"/>
  <c r="K398" i="7" s="1"/>
  <c r="K397" i="7" s="1"/>
  <c r="J399" i="7"/>
  <c r="J398" i="7" s="1"/>
  <c r="J397" i="7" s="1"/>
  <c r="H399" i="7"/>
  <c r="G399" i="7"/>
  <c r="H398" i="7"/>
  <c r="H397" i="7" s="1"/>
  <c r="G398" i="7"/>
  <c r="G397" i="7" s="1"/>
  <c r="I396" i="7"/>
  <c r="I395" i="7" s="1"/>
  <c r="I394" i="7" s="1"/>
  <c r="K395" i="7"/>
  <c r="J395" i="7"/>
  <c r="J394" i="7" s="1"/>
  <c r="H395" i="7"/>
  <c r="G395" i="7"/>
  <c r="K394" i="7"/>
  <c r="H394" i="7"/>
  <c r="G394" i="7"/>
  <c r="I393" i="7"/>
  <c r="I392" i="7" s="1"/>
  <c r="I391" i="7" s="1"/>
  <c r="K392" i="7"/>
  <c r="K391" i="7" s="1"/>
  <c r="J392" i="7"/>
  <c r="H392" i="7"/>
  <c r="H391" i="7" s="1"/>
  <c r="G392" i="7"/>
  <c r="G391" i="7" s="1"/>
  <c r="J391" i="7"/>
  <c r="I390" i="7"/>
  <c r="I389" i="7" s="1"/>
  <c r="I388" i="7" s="1"/>
  <c r="K389" i="7"/>
  <c r="K388" i="7" s="1"/>
  <c r="J389" i="7"/>
  <c r="J388" i="7" s="1"/>
  <c r="J387" i="7" s="1"/>
  <c r="H389" i="7"/>
  <c r="H388" i="7" s="1"/>
  <c r="G389" i="7"/>
  <c r="G388" i="7" s="1"/>
  <c r="G386" i="7"/>
  <c r="G385" i="7" s="1"/>
  <c r="G384" i="7" s="1"/>
  <c r="K385" i="7"/>
  <c r="J385" i="7"/>
  <c r="H385" i="7"/>
  <c r="K384" i="7"/>
  <c r="K383" i="7" s="1"/>
  <c r="J384" i="7"/>
  <c r="J383" i="7" s="1"/>
  <c r="H384" i="7"/>
  <c r="H383" i="7" s="1"/>
  <c r="G383" i="7"/>
  <c r="I380" i="7"/>
  <c r="I379" i="7" s="1"/>
  <c r="I378" i="7" s="1"/>
  <c r="K379" i="7"/>
  <c r="K378" i="7" s="1"/>
  <c r="J379" i="7"/>
  <c r="H379" i="7"/>
  <c r="H378" i="7" s="1"/>
  <c r="G379" i="7"/>
  <c r="G378" i="7" s="1"/>
  <c r="J378" i="7"/>
  <c r="I377" i="7"/>
  <c r="I376" i="7" s="1"/>
  <c r="I375" i="7" s="1"/>
  <c r="K376" i="7"/>
  <c r="J376" i="7"/>
  <c r="J375" i="7" s="1"/>
  <c r="H376" i="7"/>
  <c r="H375" i="7" s="1"/>
  <c r="G376" i="7"/>
  <c r="K375" i="7"/>
  <c r="G375" i="7"/>
  <c r="I374" i="7"/>
  <c r="I373" i="7" s="1"/>
  <c r="I372" i="7" s="1"/>
  <c r="K373" i="7"/>
  <c r="J373" i="7"/>
  <c r="J372" i="7" s="1"/>
  <c r="H373" i="7"/>
  <c r="H372" i="7" s="1"/>
  <c r="G373" i="7"/>
  <c r="K372" i="7"/>
  <c r="G372" i="7"/>
  <c r="I370" i="7"/>
  <c r="I369" i="7" s="1"/>
  <c r="I368" i="7" s="1"/>
  <c r="I367" i="7" s="1"/>
  <c r="K369" i="7"/>
  <c r="K368" i="7" s="1"/>
  <c r="K367" i="7" s="1"/>
  <c r="J369" i="7"/>
  <c r="J368" i="7" s="1"/>
  <c r="J367" i="7" s="1"/>
  <c r="H369" i="7"/>
  <c r="G369" i="7"/>
  <c r="G368" i="7" s="1"/>
  <c r="G367" i="7" s="1"/>
  <c r="H368" i="7"/>
  <c r="H367" i="7" s="1"/>
  <c r="I366" i="7"/>
  <c r="I365" i="7" s="1"/>
  <c r="K365" i="7"/>
  <c r="J365" i="7"/>
  <c r="H365" i="7"/>
  <c r="G365" i="7"/>
  <c r="I364" i="7"/>
  <c r="I363" i="7" s="1"/>
  <c r="K363" i="7"/>
  <c r="K362" i="7" s="1"/>
  <c r="J363" i="7"/>
  <c r="H363" i="7"/>
  <c r="G363" i="7"/>
  <c r="G362" i="7" s="1"/>
  <c r="I361" i="7"/>
  <c r="I360" i="7" s="1"/>
  <c r="I359" i="7" s="1"/>
  <c r="K360" i="7"/>
  <c r="J360" i="7"/>
  <c r="J359" i="7" s="1"/>
  <c r="H360" i="7"/>
  <c r="H359" i="7" s="1"/>
  <c r="G360" i="7"/>
  <c r="G359" i="7" s="1"/>
  <c r="G358" i="7" s="1"/>
  <c r="K359" i="7"/>
  <c r="I357" i="7"/>
  <c r="I356" i="7" s="1"/>
  <c r="I355" i="7" s="1"/>
  <c r="I354" i="7" s="1"/>
  <c r="K356" i="7"/>
  <c r="K355" i="7" s="1"/>
  <c r="K354" i="7" s="1"/>
  <c r="J356" i="7"/>
  <c r="J355" i="7" s="1"/>
  <c r="J354" i="7" s="1"/>
  <c r="H356" i="7"/>
  <c r="H355" i="7" s="1"/>
  <c r="H354" i="7" s="1"/>
  <c r="G356" i="7"/>
  <c r="G355" i="7" s="1"/>
  <c r="G354" i="7" s="1"/>
  <c r="I353" i="7"/>
  <c r="I352" i="7" s="1"/>
  <c r="I351" i="7" s="1"/>
  <c r="I350" i="7" s="1"/>
  <c r="I349" i="7" s="1"/>
  <c r="K352" i="7"/>
  <c r="K351" i="7" s="1"/>
  <c r="K350" i="7" s="1"/>
  <c r="J352" i="7"/>
  <c r="J351" i="7" s="1"/>
  <c r="J350" i="7" s="1"/>
  <c r="J349" i="7" s="1"/>
  <c r="H352" i="7"/>
  <c r="H351" i="7" s="1"/>
  <c r="H350" i="7" s="1"/>
  <c r="H349" i="7" s="1"/>
  <c r="G352" i="7"/>
  <c r="G351" i="7" s="1"/>
  <c r="G350" i="7" s="1"/>
  <c r="G349" i="7" s="1"/>
  <c r="K349" i="7"/>
  <c r="I346" i="7"/>
  <c r="K345" i="7"/>
  <c r="J345" i="7"/>
  <c r="G345" i="7"/>
  <c r="I345" i="7" s="1"/>
  <c r="I344" i="7"/>
  <c r="I343" i="7" s="1"/>
  <c r="K343" i="7"/>
  <c r="K342" i="7" s="1"/>
  <c r="J343" i="7"/>
  <c r="J342" i="7" s="1"/>
  <c r="H343" i="7"/>
  <c r="H342" i="7" s="1"/>
  <c r="G343" i="7"/>
  <c r="G342" i="7" s="1"/>
  <c r="I341" i="7"/>
  <c r="I340" i="7" s="1"/>
  <c r="K340" i="7"/>
  <c r="J340" i="7"/>
  <c r="H340" i="7"/>
  <c r="G340" i="7"/>
  <c r="I339" i="7"/>
  <c r="I338" i="7" s="1"/>
  <c r="K338" i="7"/>
  <c r="J338" i="7"/>
  <c r="J337" i="7" s="1"/>
  <c r="H338" i="7"/>
  <c r="G338" i="7"/>
  <c r="I336" i="7"/>
  <c r="I335" i="7" s="1"/>
  <c r="I334" i="7" s="1"/>
  <c r="K335" i="7"/>
  <c r="K334" i="7" s="1"/>
  <c r="J335" i="7"/>
  <c r="J334" i="7" s="1"/>
  <c r="H335" i="7"/>
  <c r="H334" i="7" s="1"/>
  <c r="G335" i="7"/>
  <c r="G334" i="7" s="1"/>
  <c r="H333" i="7"/>
  <c r="H332" i="7" s="1"/>
  <c r="G333" i="7"/>
  <c r="G332" i="7" s="1"/>
  <c r="K332" i="7"/>
  <c r="J332" i="7"/>
  <c r="J331" i="7"/>
  <c r="J330" i="7" s="1"/>
  <c r="J329" i="7" s="1"/>
  <c r="I331" i="7"/>
  <c r="I330" i="7" s="1"/>
  <c r="K330" i="7"/>
  <c r="H330" i="7"/>
  <c r="G330" i="7"/>
  <c r="I328" i="7"/>
  <c r="I327" i="7" s="1"/>
  <c r="K327" i="7"/>
  <c r="J327" i="7"/>
  <c r="H327" i="7"/>
  <c r="G327" i="7"/>
  <c r="I326" i="7"/>
  <c r="I325" i="7" s="1"/>
  <c r="K325" i="7"/>
  <c r="J325" i="7"/>
  <c r="H325" i="7"/>
  <c r="G325" i="7"/>
  <c r="J324" i="7"/>
  <c r="K323" i="7"/>
  <c r="K322" i="7" s="1"/>
  <c r="J323" i="7"/>
  <c r="J322" i="7" s="1"/>
  <c r="G323" i="7"/>
  <c r="I323" i="7" s="1"/>
  <c r="I322" i="7" s="1"/>
  <c r="H322" i="7"/>
  <c r="G322" i="7"/>
  <c r="K321" i="7"/>
  <c r="K320" i="7" s="1"/>
  <c r="J321" i="7"/>
  <c r="G321" i="7"/>
  <c r="J320" i="7"/>
  <c r="H320" i="7"/>
  <c r="H319" i="7" s="1"/>
  <c r="K318" i="7"/>
  <c r="J318" i="7"/>
  <c r="J317" i="7" s="1"/>
  <c r="G318" i="7"/>
  <c r="I318" i="7" s="1"/>
  <c r="I317" i="7" s="1"/>
  <c r="K317" i="7"/>
  <c r="H317" i="7"/>
  <c r="K316" i="7"/>
  <c r="K315" i="7" s="1"/>
  <c r="K314" i="7" s="1"/>
  <c r="J316" i="7"/>
  <c r="G316" i="7"/>
  <c r="I316" i="7" s="1"/>
  <c r="I315" i="7" s="1"/>
  <c r="J315" i="7"/>
  <c r="H315" i="7"/>
  <c r="I313" i="7"/>
  <c r="I312" i="7" s="1"/>
  <c r="K312" i="7"/>
  <c r="J312" i="7"/>
  <c r="H312" i="7"/>
  <c r="G312" i="7"/>
  <c r="I311" i="7"/>
  <c r="I310" i="7" s="1"/>
  <c r="K310" i="7"/>
  <c r="J310" i="7"/>
  <c r="H310" i="7"/>
  <c r="G310" i="7"/>
  <c r="G309" i="7" s="1"/>
  <c r="I308" i="7"/>
  <c r="I307" i="7" s="1"/>
  <c r="K307" i="7"/>
  <c r="J307" i="7"/>
  <c r="H307" i="7"/>
  <c r="G307" i="7"/>
  <c r="I306" i="7"/>
  <c r="I305" i="7" s="1"/>
  <c r="K305" i="7"/>
  <c r="J305" i="7"/>
  <c r="H305" i="7"/>
  <c r="G305" i="7"/>
  <c r="I301" i="7"/>
  <c r="I300" i="7" s="1"/>
  <c r="K300" i="7"/>
  <c r="J300" i="7"/>
  <c r="H300" i="7"/>
  <c r="G300" i="7"/>
  <c r="I299" i="7"/>
  <c r="I298" i="7" s="1"/>
  <c r="K298" i="7"/>
  <c r="J298" i="7"/>
  <c r="H298" i="7"/>
  <c r="G298" i="7"/>
  <c r="G297" i="7" s="1"/>
  <c r="I296" i="7"/>
  <c r="I295" i="7"/>
  <c r="I294" i="7"/>
  <c r="I293" i="7"/>
  <c r="K292" i="7"/>
  <c r="J292" i="7"/>
  <c r="H292" i="7"/>
  <c r="G292" i="7"/>
  <c r="I287" i="7"/>
  <c r="I286" i="7" s="1"/>
  <c r="I285" i="7" s="1"/>
  <c r="K286" i="7"/>
  <c r="K285" i="7" s="1"/>
  <c r="J286" i="7"/>
  <c r="H286" i="7"/>
  <c r="H285" i="7" s="1"/>
  <c r="G286" i="7"/>
  <c r="G285" i="7" s="1"/>
  <c r="J285" i="7"/>
  <c r="I284" i="7"/>
  <c r="I283" i="7" s="1"/>
  <c r="I282" i="7" s="1"/>
  <c r="K283" i="7"/>
  <c r="K282" i="7" s="1"/>
  <c r="J283" i="7"/>
  <c r="J282" i="7" s="1"/>
  <c r="H283" i="7"/>
  <c r="H282" i="7" s="1"/>
  <c r="H281" i="7" s="1"/>
  <c r="H280" i="7" s="1"/>
  <c r="H279" i="7" s="1"/>
  <c r="G283" i="7"/>
  <c r="G282" i="7" s="1"/>
  <c r="I281" i="7"/>
  <c r="I280" i="7" s="1"/>
  <c r="I279" i="7" s="1"/>
  <c r="I278" i="7"/>
  <c r="I277" i="7" s="1"/>
  <c r="I276" i="7" s="1"/>
  <c r="K277" i="7"/>
  <c r="J277" i="7"/>
  <c r="H277" i="7"/>
  <c r="H276" i="7" s="1"/>
  <c r="G277" i="7"/>
  <c r="K276" i="7"/>
  <c r="J276" i="7"/>
  <c r="G276" i="7"/>
  <c r="I275" i="7"/>
  <c r="I274" i="7" s="1"/>
  <c r="H274" i="7"/>
  <c r="H273" i="7" s="1"/>
  <c r="G274" i="7"/>
  <c r="I273" i="7"/>
  <c r="G273" i="7"/>
  <c r="I272" i="7"/>
  <c r="I271" i="7"/>
  <c r="I270" i="7" s="1"/>
  <c r="H271" i="7"/>
  <c r="H270" i="7" s="1"/>
  <c r="G271" i="7"/>
  <c r="G270" i="7" s="1"/>
  <c r="I269" i="7"/>
  <c r="I268" i="7" s="1"/>
  <c r="I267" i="7" s="1"/>
  <c r="K268" i="7"/>
  <c r="K267" i="7" s="1"/>
  <c r="J268" i="7"/>
  <c r="J267" i="7" s="1"/>
  <c r="H268" i="7"/>
  <c r="H267" i="7" s="1"/>
  <c r="G268" i="7"/>
  <c r="G267" i="7"/>
  <c r="I266" i="7"/>
  <c r="K265" i="7"/>
  <c r="K264" i="7" s="1"/>
  <c r="K263" i="7" s="1"/>
  <c r="J265" i="7"/>
  <c r="J264" i="7" s="1"/>
  <c r="I265" i="7"/>
  <c r="I264" i="7" s="1"/>
  <c r="H265" i="7"/>
  <c r="H264" i="7" s="1"/>
  <c r="G265" i="7"/>
  <c r="G264" i="7" s="1"/>
  <c r="I262" i="7"/>
  <c r="I261" i="7" s="1"/>
  <c r="I260" i="7" s="1"/>
  <c r="K261" i="7"/>
  <c r="J261" i="7"/>
  <c r="H261" i="7"/>
  <c r="H260" i="7" s="1"/>
  <c r="G261" i="7"/>
  <c r="G260" i="7" s="1"/>
  <c r="K260" i="7"/>
  <c r="J260" i="7"/>
  <c r="G259" i="7"/>
  <c r="I259" i="7" s="1"/>
  <c r="I258" i="7" s="1"/>
  <c r="I257" i="7" s="1"/>
  <c r="K258" i="7"/>
  <c r="J258" i="7"/>
  <c r="J257" i="7" s="1"/>
  <c r="H258" i="7"/>
  <c r="K257" i="7"/>
  <c r="H257" i="7"/>
  <c r="I256" i="7"/>
  <c r="I255" i="7" s="1"/>
  <c r="I254" i="7" s="1"/>
  <c r="K255" i="7"/>
  <c r="K254" i="7" s="1"/>
  <c r="J255" i="7"/>
  <c r="H255" i="7"/>
  <c r="H254" i="7" s="1"/>
  <c r="G255" i="7"/>
  <c r="J254" i="7"/>
  <c r="G254" i="7"/>
  <c r="I248" i="7"/>
  <c r="I247" i="7" s="1"/>
  <c r="I246" i="7" s="1"/>
  <c r="K247" i="7"/>
  <c r="K246" i="7" s="1"/>
  <c r="J247" i="7"/>
  <c r="J246" i="7" s="1"/>
  <c r="H247" i="7"/>
  <c r="H246" i="7" s="1"/>
  <c r="G247" i="7"/>
  <c r="G246" i="7" s="1"/>
  <c r="I245" i="7"/>
  <c r="I244" i="7" s="1"/>
  <c r="I241" i="7" s="1"/>
  <c r="K244" i="7"/>
  <c r="J244" i="7"/>
  <c r="J241" i="7" s="1"/>
  <c r="H244" i="7"/>
  <c r="H241" i="7" s="1"/>
  <c r="G244" i="7"/>
  <c r="I243" i="7"/>
  <c r="I242" i="7" s="1"/>
  <c r="K242" i="7"/>
  <c r="J242" i="7"/>
  <c r="H242" i="7"/>
  <c r="G242" i="7"/>
  <c r="I240" i="7"/>
  <c r="I239" i="7" s="1"/>
  <c r="I238" i="7" s="1"/>
  <c r="K239" i="7"/>
  <c r="J239" i="7"/>
  <c r="H239" i="7"/>
  <c r="H238" i="7" s="1"/>
  <c r="G239" i="7"/>
  <c r="G238" i="7" s="1"/>
  <c r="K238" i="7"/>
  <c r="J238" i="7"/>
  <c r="I237" i="7"/>
  <c r="I236" i="7" s="1"/>
  <c r="I235" i="7" s="1"/>
  <c r="K236" i="7"/>
  <c r="K235" i="7" s="1"/>
  <c r="J236" i="7"/>
  <c r="H236" i="7"/>
  <c r="H235" i="7" s="1"/>
  <c r="H234" i="7" s="1"/>
  <c r="H233" i="7" s="1"/>
  <c r="H232" i="7" s="1"/>
  <c r="G236" i="7"/>
  <c r="G235" i="7" s="1"/>
  <c r="J235" i="7"/>
  <c r="I231" i="7"/>
  <c r="I230" i="7" s="1"/>
  <c r="I229" i="7" s="1"/>
  <c r="K230" i="7"/>
  <c r="K229" i="7" s="1"/>
  <c r="K228" i="7" s="1"/>
  <c r="K227" i="7" s="1"/>
  <c r="K226" i="7" s="1"/>
  <c r="K225" i="7" s="1"/>
  <c r="J230" i="7"/>
  <c r="J229" i="7" s="1"/>
  <c r="J228" i="7" s="1"/>
  <c r="J227" i="7" s="1"/>
  <c r="J226" i="7" s="1"/>
  <c r="J225" i="7" s="1"/>
  <c r="H230" i="7"/>
  <c r="H229" i="7" s="1"/>
  <c r="H228" i="7" s="1"/>
  <c r="G230" i="7"/>
  <c r="G229" i="7" s="1"/>
  <c r="G228" i="7" s="1"/>
  <c r="G227" i="7" s="1"/>
  <c r="G226" i="7" s="1"/>
  <c r="G225" i="7" s="1"/>
  <c r="I224" i="7"/>
  <c r="I223" i="7" s="1"/>
  <c r="I222" i="7" s="1"/>
  <c r="K223" i="7"/>
  <c r="J223" i="7"/>
  <c r="H223" i="7"/>
  <c r="H222" i="7" s="1"/>
  <c r="G223" i="7"/>
  <c r="G222" i="7" s="1"/>
  <c r="K222" i="7"/>
  <c r="J222" i="7"/>
  <c r="I221" i="7"/>
  <c r="I220" i="7" s="1"/>
  <c r="I219" i="7" s="1"/>
  <c r="K220" i="7"/>
  <c r="K219" i="7" s="1"/>
  <c r="J220" i="7"/>
  <c r="H220" i="7"/>
  <c r="H219" i="7" s="1"/>
  <c r="G220" i="7"/>
  <c r="G219" i="7" s="1"/>
  <c r="J219" i="7"/>
  <c r="I218" i="7"/>
  <c r="I217" i="7" s="1"/>
  <c r="I216" i="7" s="1"/>
  <c r="K217" i="7"/>
  <c r="K216" i="7" s="1"/>
  <c r="J217" i="7"/>
  <c r="J216" i="7" s="1"/>
  <c r="H217" i="7"/>
  <c r="H216" i="7" s="1"/>
  <c r="G217" i="7"/>
  <c r="G216" i="7" s="1"/>
  <c r="I215" i="7"/>
  <c r="I214" i="7" s="1"/>
  <c r="I213" i="7" s="1"/>
  <c r="K214" i="7"/>
  <c r="K213" i="7" s="1"/>
  <c r="J214" i="7"/>
  <c r="H214" i="7"/>
  <c r="H213" i="7" s="1"/>
  <c r="G214" i="7"/>
  <c r="G213" i="7" s="1"/>
  <c r="J213" i="7"/>
  <c r="K212" i="7"/>
  <c r="K211" i="7" s="1"/>
  <c r="K210" i="7" s="1"/>
  <c r="I212" i="7"/>
  <c r="I211" i="7" s="1"/>
  <c r="I210" i="7" s="1"/>
  <c r="J211" i="7"/>
  <c r="J210" i="7" s="1"/>
  <c r="J209" i="7" s="1"/>
  <c r="J208" i="7" s="1"/>
  <c r="H211" i="7"/>
  <c r="G211" i="7"/>
  <c r="H210" i="7"/>
  <c r="G210" i="7"/>
  <c r="G209" i="7" s="1"/>
  <c r="G208" i="7" s="1"/>
  <c r="K209" i="7"/>
  <c r="K208" i="7" s="1"/>
  <c r="I207" i="7"/>
  <c r="I206" i="7" s="1"/>
  <c r="I205" i="7" s="1"/>
  <c r="K206" i="7"/>
  <c r="K205" i="7" s="1"/>
  <c r="J206" i="7"/>
  <c r="J205" i="7" s="1"/>
  <c r="H206" i="7"/>
  <c r="H205" i="7" s="1"/>
  <c r="G206" i="7"/>
  <c r="G205" i="7" s="1"/>
  <c r="I204" i="7"/>
  <c r="K203" i="7"/>
  <c r="J203" i="7"/>
  <c r="I203" i="7"/>
  <c r="I202" i="7" s="1"/>
  <c r="H203" i="7"/>
  <c r="H202" i="7" s="1"/>
  <c r="G203" i="7"/>
  <c r="K202" i="7"/>
  <c r="J202" i="7"/>
  <c r="G202" i="7"/>
  <c r="I201" i="7"/>
  <c r="I200" i="7" s="1"/>
  <c r="I199" i="7" s="1"/>
  <c r="K200" i="7"/>
  <c r="K199" i="7" s="1"/>
  <c r="J200" i="7"/>
  <c r="J199" i="7" s="1"/>
  <c r="H200" i="7"/>
  <c r="H199" i="7" s="1"/>
  <c r="G200" i="7"/>
  <c r="G199" i="7"/>
  <c r="I198" i="7"/>
  <c r="I197" i="7" s="1"/>
  <c r="I196" i="7" s="1"/>
  <c r="K197" i="7"/>
  <c r="K196" i="7" s="1"/>
  <c r="J197" i="7"/>
  <c r="J196" i="7" s="1"/>
  <c r="H197" i="7"/>
  <c r="G197" i="7"/>
  <c r="G196" i="7" s="1"/>
  <c r="H196" i="7"/>
  <c r="I195" i="7"/>
  <c r="I194" i="7" s="1"/>
  <c r="I193" i="7" s="1"/>
  <c r="K194" i="7"/>
  <c r="K193" i="7" s="1"/>
  <c r="J194" i="7"/>
  <c r="J193" i="7" s="1"/>
  <c r="H194" i="7"/>
  <c r="H193" i="7" s="1"/>
  <c r="G194" i="7"/>
  <c r="G193" i="7"/>
  <c r="I192" i="7"/>
  <c r="I191" i="7" s="1"/>
  <c r="I190" i="7" s="1"/>
  <c r="K191" i="7"/>
  <c r="K190" i="7" s="1"/>
  <c r="J191" i="7"/>
  <c r="J190" i="7" s="1"/>
  <c r="H191" i="7"/>
  <c r="H190" i="7" s="1"/>
  <c r="G191" i="7"/>
  <c r="G190" i="7"/>
  <c r="I185" i="7"/>
  <c r="I184" i="7" s="1"/>
  <c r="K184" i="7"/>
  <c r="J184" i="7"/>
  <c r="H184" i="7"/>
  <c r="H183" i="7" s="1"/>
  <c r="G184" i="7"/>
  <c r="G183" i="7" s="1"/>
  <c r="K183" i="7"/>
  <c r="J183" i="7"/>
  <c r="I183" i="7"/>
  <c r="I182" i="7"/>
  <c r="I181" i="7" s="1"/>
  <c r="I180" i="7" s="1"/>
  <c r="K181" i="7"/>
  <c r="K180" i="7" s="1"/>
  <c r="J181" i="7"/>
  <c r="J180" i="7" s="1"/>
  <c r="H181" i="7"/>
  <c r="H180" i="7" s="1"/>
  <c r="G181" i="7"/>
  <c r="G180" i="7" s="1"/>
  <c r="I179" i="7"/>
  <c r="I178" i="7" s="1"/>
  <c r="I177" i="7" s="1"/>
  <c r="K178" i="7"/>
  <c r="J178" i="7"/>
  <c r="J177" i="7" s="1"/>
  <c r="H178" i="7"/>
  <c r="H177" i="7" s="1"/>
  <c r="G178" i="7"/>
  <c r="G177" i="7" s="1"/>
  <c r="K177" i="7"/>
  <c r="I172" i="7"/>
  <c r="I171" i="7" s="1"/>
  <c r="I170" i="7" s="1"/>
  <c r="I169" i="7" s="1"/>
  <c r="I168" i="7" s="1"/>
  <c r="I167" i="7" s="1"/>
  <c r="K171" i="7"/>
  <c r="J171" i="7"/>
  <c r="J170" i="7" s="1"/>
  <c r="J169" i="7" s="1"/>
  <c r="J168" i="7" s="1"/>
  <c r="J167" i="7" s="1"/>
  <c r="H171" i="7"/>
  <c r="H170" i="7" s="1"/>
  <c r="H169" i="7" s="1"/>
  <c r="H168" i="7" s="1"/>
  <c r="H167" i="7" s="1"/>
  <c r="G171" i="7"/>
  <c r="G170" i="7" s="1"/>
  <c r="G169" i="7" s="1"/>
  <c r="G168" i="7" s="1"/>
  <c r="G167" i="7" s="1"/>
  <c r="K170" i="7"/>
  <c r="K169" i="7" s="1"/>
  <c r="K168" i="7" s="1"/>
  <c r="K167" i="7" s="1"/>
  <c r="I166" i="7"/>
  <c r="I165" i="7" s="1"/>
  <c r="I164" i="7" s="1"/>
  <c r="K165" i="7"/>
  <c r="K164" i="7" s="1"/>
  <c r="J165" i="7"/>
  <c r="J164" i="7" s="1"/>
  <c r="H165" i="7"/>
  <c r="H164" i="7" s="1"/>
  <c r="G165" i="7"/>
  <c r="G164" i="7" s="1"/>
  <c r="I163" i="7"/>
  <c r="I162" i="7" s="1"/>
  <c r="I161" i="7" s="1"/>
  <c r="K162" i="7"/>
  <c r="K161" i="7" s="1"/>
  <c r="J162" i="7"/>
  <c r="J161" i="7" s="1"/>
  <c r="H162" i="7"/>
  <c r="G162" i="7"/>
  <c r="G161" i="7" s="1"/>
  <c r="H161" i="7"/>
  <c r="I160" i="7"/>
  <c r="I159" i="7" s="1"/>
  <c r="I158" i="7" s="1"/>
  <c r="K159" i="7"/>
  <c r="K158" i="7" s="1"/>
  <c r="J159" i="7"/>
  <c r="J158" i="7" s="1"/>
  <c r="J157" i="7" s="1"/>
  <c r="J156" i="7" s="1"/>
  <c r="J155" i="7" s="1"/>
  <c r="J154" i="7" s="1"/>
  <c r="H159" i="7"/>
  <c r="H158" i="7" s="1"/>
  <c r="G159" i="7"/>
  <c r="G158" i="7" s="1"/>
  <c r="G157" i="7" s="1"/>
  <c r="G156" i="7" s="1"/>
  <c r="G155" i="7" s="1"/>
  <c r="G154" i="7" s="1"/>
  <c r="I152" i="7"/>
  <c r="I151" i="7" s="1"/>
  <c r="I150" i="7" s="1"/>
  <c r="K151" i="7"/>
  <c r="K150" i="7" s="1"/>
  <c r="J151" i="7"/>
  <c r="J150" i="7" s="1"/>
  <c r="H151" i="7"/>
  <c r="H150" i="7" s="1"/>
  <c r="G151" i="7"/>
  <c r="G150" i="7" s="1"/>
  <c r="I149" i="7"/>
  <c r="I148" i="7" s="1"/>
  <c r="I147" i="7" s="1"/>
  <c r="K148" i="7"/>
  <c r="J148" i="7"/>
  <c r="H148" i="7"/>
  <c r="H147" i="7" s="1"/>
  <c r="G148" i="7"/>
  <c r="G147" i="7" s="1"/>
  <c r="K147" i="7"/>
  <c r="J147" i="7"/>
  <c r="I146" i="7"/>
  <c r="I145" i="7" s="1"/>
  <c r="I144" i="7" s="1"/>
  <c r="K145" i="7"/>
  <c r="K144" i="7" s="1"/>
  <c r="J145" i="7"/>
  <c r="J144" i="7" s="1"/>
  <c r="H145" i="7"/>
  <c r="G145" i="7"/>
  <c r="G144" i="7" s="1"/>
  <c r="H144" i="7"/>
  <c r="I142" i="7"/>
  <c r="I141" i="7" s="1"/>
  <c r="K141" i="7"/>
  <c r="J141" i="7"/>
  <c r="H141" i="7"/>
  <c r="G141" i="7"/>
  <c r="I140" i="7"/>
  <c r="I139" i="7" s="1"/>
  <c r="I138" i="7" s="1"/>
  <c r="K139" i="7"/>
  <c r="J139" i="7"/>
  <c r="H139" i="7"/>
  <c r="G139" i="7"/>
  <c r="K138" i="7"/>
  <c r="J138" i="7"/>
  <c r="H138" i="7"/>
  <c r="G138" i="7"/>
  <c r="I137" i="7"/>
  <c r="I136" i="7" s="1"/>
  <c r="K136" i="7"/>
  <c r="J136" i="7"/>
  <c r="H136" i="7"/>
  <c r="G136" i="7"/>
  <c r="I135" i="7"/>
  <c r="I134" i="7" s="1"/>
  <c r="I133" i="7" s="1"/>
  <c r="K134" i="7"/>
  <c r="K133" i="7" s="1"/>
  <c r="J134" i="7"/>
  <c r="J133" i="7" s="1"/>
  <c r="H134" i="7"/>
  <c r="H133" i="7" s="1"/>
  <c r="G134" i="7"/>
  <c r="G133" i="7" s="1"/>
  <c r="I128" i="7"/>
  <c r="I127" i="7" s="1"/>
  <c r="I126" i="7" s="1"/>
  <c r="I125" i="7" s="1"/>
  <c r="K127" i="7"/>
  <c r="J127" i="7"/>
  <c r="H127" i="7"/>
  <c r="G127" i="7"/>
  <c r="K126" i="7"/>
  <c r="J126" i="7"/>
  <c r="J125" i="7" s="1"/>
  <c r="H126" i="7"/>
  <c r="H125" i="7" s="1"/>
  <c r="G126" i="7"/>
  <c r="G125" i="7" s="1"/>
  <c r="K125" i="7"/>
  <c r="I124" i="7"/>
  <c r="K123" i="7"/>
  <c r="J123" i="7"/>
  <c r="I123" i="7"/>
  <c r="H123" i="7"/>
  <c r="H119" i="7" s="1"/>
  <c r="G123" i="7"/>
  <c r="K121" i="7"/>
  <c r="K120" i="7" s="1"/>
  <c r="K119" i="7" s="1"/>
  <c r="K118" i="7" s="1"/>
  <c r="K117" i="7" s="1"/>
  <c r="K116" i="7" s="1"/>
  <c r="J121" i="7"/>
  <c r="J120" i="7" s="1"/>
  <c r="I121" i="7"/>
  <c r="I120" i="7" s="1"/>
  <c r="H121" i="7"/>
  <c r="G121" i="7"/>
  <c r="H120" i="7"/>
  <c r="G120" i="7"/>
  <c r="G119" i="7" s="1"/>
  <c r="I115" i="7"/>
  <c r="I114" i="7" s="1"/>
  <c r="I113" i="7" s="1"/>
  <c r="I112" i="7" s="1"/>
  <c r="I111" i="7" s="1"/>
  <c r="I110" i="7" s="1"/>
  <c r="I109" i="7" s="1"/>
  <c r="K114" i="7"/>
  <c r="K113" i="7" s="1"/>
  <c r="K112" i="7" s="1"/>
  <c r="K111" i="7" s="1"/>
  <c r="K110" i="7" s="1"/>
  <c r="K109" i="7" s="1"/>
  <c r="J114" i="7"/>
  <c r="J113" i="7" s="1"/>
  <c r="J112" i="7" s="1"/>
  <c r="J111" i="7" s="1"/>
  <c r="J110" i="7" s="1"/>
  <c r="H114" i="7"/>
  <c r="G114" i="7"/>
  <c r="G113" i="7" s="1"/>
  <c r="G112" i="7" s="1"/>
  <c r="G111" i="7" s="1"/>
  <c r="G110" i="7" s="1"/>
  <c r="G109" i="7" s="1"/>
  <c r="H113" i="7"/>
  <c r="H112" i="7"/>
  <c r="H111" i="7" s="1"/>
  <c r="H110" i="7" s="1"/>
  <c r="H109" i="7" s="1"/>
  <c r="J109" i="7"/>
  <c r="I107" i="7"/>
  <c r="I106" i="7" s="1"/>
  <c r="I103" i="7" s="1"/>
  <c r="I102" i="7" s="1"/>
  <c r="I101" i="7" s="1"/>
  <c r="I100" i="7" s="1"/>
  <c r="I99" i="7" s="1"/>
  <c r="K106" i="7"/>
  <c r="J106" i="7"/>
  <c r="H106" i="7"/>
  <c r="G106" i="7"/>
  <c r="I105" i="7"/>
  <c r="I104" i="7" s="1"/>
  <c r="K104" i="7"/>
  <c r="J104" i="7"/>
  <c r="H104" i="7"/>
  <c r="H103" i="7" s="1"/>
  <c r="H102" i="7" s="1"/>
  <c r="H101" i="7" s="1"/>
  <c r="H100" i="7" s="1"/>
  <c r="H99" i="7" s="1"/>
  <c r="G104" i="7"/>
  <c r="K97" i="7"/>
  <c r="K96" i="7" s="1"/>
  <c r="K95" i="7" s="1"/>
  <c r="J97" i="7"/>
  <c r="I97" i="7"/>
  <c r="I96" i="7" s="1"/>
  <c r="I95" i="7" s="1"/>
  <c r="H97" i="7"/>
  <c r="G97" i="7"/>
  <c r="G96" i="7" s="1"/>
  <c r="G95" i="7" s="1"/>
  <c r="J96" i="7"/>
  <c r="J95" i="7" s="1"/>
  <c r="H96" i="7"/>
  <c r="H95" i="7" s="1"/>
  <c r="I94" i="7"/>
  <c r="I93" i="7" s="1"/>
  <c r="K93" i="7"/>
  <c r="J93" i="7"/>
  <c r="H93" i="7"/>
  <c r="G93" i="7"/>
  <c r="I92" i="7"/>
  <c r="I91" i="7" s="1"/>
  <c r="K91" i="7"/>
  <c r="J91" i="7"/>
  <c r="J90" i="7" s="1"/>
  <c r="H91" i="7"/>
  <c r="G91" i="7"/>
  <c r="G90" i="7" s="1"/>
  <c r="G89" i="7"/>
  <c r="I89" i="7" s="1"/>
  <c r="I88" i="7" s="1"/>
  <c r="I87" i="7" s="1"/>
  <c r="K88" i="7"/>
  <c r="K87" i="7" s="1"/>
  <c r="J88" i="7"/>
  <c r="J87" i="7" s="1"/>
  <c r="H88" i="7"/>
  <c r="H87" i="7" s="1"/>
  <c r="G88" i="7"/>
  <c r="G87" i="7" s="1"/>
  <c r="I83" i="7"/>
  <c r="K82" i="7"/>
  <c r="K81" i="7" s="1"/>
  <c r="J82" i="7"/>
  <c r="J81" i="7" s="1"/>
  <c r="I82" i="7"/>
  <c r="I81" i="7" s="1"/>
  <c r="H82" i="7"/>
  <c r="H81" i="7" s="1"/>
  <c r="G82" i="7"/>
  <c r="G81" i="7" s="1"/>
  <c r="I80" i="7"/>
  <c r="I79" i="7"/>
  <c r="K78" i="7"/>
  <c r="J78" i="7"/>
  <c r="H78" i="7"/>
  <c r="G78" i="7"/>
  <c r="I77" i="7"/>
  <c r="I76" i="7" s="1"/>
  <c r="K76" i="7"/>
  <c r="J76" i="7"/>
  <c r="H76" i="7"/>
  <c r="G76" i="7"/>
  <c r="K75" i="7"/>
  <c r="K74" i="7" s="1"/>
  <c r="J75" i="7"/>
  <c r="J74" i="7" s="1"/>
  <c r="J73" i="7" s="1"/>
  <c r="I75" i="7"/>
  <c r="I74" i="7" s="1"/>
  <c r="H74" i="7"/>
  <c r="G74" i="7"/>
  <c r="I71" i="7"/>
  <c r="I70" i="7" s="1"/>
  <c r="I69" i="7" s="1"/>
  <c r="I68" i="7" s="1"/>
  <c r="K70" i="7"/>
  <c r="K69" i="7" s="1"/>
  <c r="K68" i="7" s="1"/>
  <c r="J70" i="7"/>
  <c r="J69" i="7" s="1"/>
  <c r="J68" i="7" s="1"/>
  <c r="H70" i="7"/>
  <c r="H69" i="7" s="1"/>
  <c r="H68" i="7" s="1"/>
  <c r="G70" i="7"/>
  <c r="G69" i="7" s="1"/>
  <c r="G68" i="7" s="1"/>
  <c r="I64" i="7"/>
  <c r="I63" i="7" s="1"/>
  <c r="I62" i="7" s="1"/>
  <c r="I61" i="7" s="1"/>
  <c r="I60" i="7" s="1"/>
  <c r="I59" i="7" s="1"/>
  <c r="I58" i="7" s="1"/>
  <c r="K63" i="7"/>
  <c r="J63" i="7"/>
  <c r="J62" i="7" s="1"/>
  <c r="J61" i="7" s="1"/>
  <c r="J60" i="7" s="1"/>
  <c r="H63" i="7"/>
  <c r="H62" i="7" s="1"/>
  <c r="H61" i="7" s="1"/>
  <c r="H60" i="7" s="1"/>
  <c r="H59" i="7" s="1"/>
  <c r="H58" i="7" s="1"/>
  <c r="G63" i="7"/>
  <c r="G62" i="7" s="1"/>
  <c r="G61" i="7" s="1"/>
  <c r="G60" i="7" s="1"/>
  <c r="G59" i="7" s="1"/>
  <c r="G58" i="7" s="1"/>
  <c r="K62" i="7"/>
  <c r="K61" i="7" s="1"/>
  <c r="K60" i="7" s="1"/>
  <c r="K59" i="7" s="1"/>
  <c r="K58" i="7" s="1"/>
  <c r="J59" i="7"/>
  <c r="J58" i="7" s="1"/>
  <c r="I57" i="7"/>
  <c r="I56" i="7" s="1"/>
  <c r="I55" i="7" s="1"/>
  <c r="I54" i="7" s="1"/>
  <c r="I53" i="7" s="1"/>
  <c r="I52" i="7" s="1"/>
  <c r="K56" i="7"/>
  <c r="K55" i="7" s="1"/>
  <c r="K54" i="7" s="1"/>
  <c r="K53" i="7" s="1"/>
  <c r="K52" i="7" s="1"/>
  <c r="J56" i="7"/>
  <c r="H56" i="7"/>
  <c r="H55" i="7" s="1"/>
  <c r="H54" i="7" s="1"/>
  <c r="H53" i="7" s="1"/>
  <c r="H52" i="7" s="1"/>
  <c r="G56" i="7"/>
  <c r="G55" i="7" s="1"/>
  <c r="G54" i="7" s="1"/>
  <c r="G53" i="7" s="1"/>
  <c r="G52" i="7" s="1"/>
  <c r="J55" i="7"/>
  <c r="J54" i="7" s="1"/>
  <c r="J53" i="7" s="1"/>
  <c r="J52" i="7" s="1"/>
  <c r="I51" i="7"/>
  <c r="I50" i="7" s="1"/>
  <c r="I49" i="7" s="1"/>
  <c r="I48" i="7" s="1"/>
  <c r="I47" i="7" s="1"/>
  <c r="I46" i="7" s="1"/>
  <c r="K50" i="7"/>
  <c r="K49" i="7" s="1"/>
  <c r="K48" i="7" s="1"/>
  <c r="K47" i="7" s="1"/>
  <c r="K46" i="7" s="1"/>
  <c r="J50" i="7"/>
  <c r="J49" i="7" s="1"/>
  <c r="J48" i="7" s="1"/>
  <c r="J47" i="7" s="1"/>
  <c r="J46" i="7" s="1"/>
  <c r="H50" i="7"/>
  <c r="H49" i="7" s="1"/>
  <c r="H48" i="7" s="1"/>
  <c r="H47" i="7" s="1"/>
  <c r="H46" i="7" s="1"/>
  <c r="G50" i="7"/>
  <c r="G49" i="7" s="1"/>
  <c r="G48" i="7" s="1"/>
  <c r="G47" i="7" s="1"/>
  <c r="G46" i="7" s="1"/>
  <c r="I45" i="7"/>
  <c r="I44" i="7"/>
  <c r="K43" i="7"/>
  <c r="J43" i="7"/>
  <c r="H43" i="7"/>
  <c r="G43" i="7"/>
  <c r="I42" i="7"/>
  <c r="I41" i="7" s="1"/>
  <c r="K41" i="7"/>
  <c r="J41" i="7"/>
  <c r="H41" i="7"/>
  <c r="G41" i="7"/>
  <c r="I40" i="7"/>
  <c r="I39" i="7" s="1"/>
  <c r="K39" i="7"/>
  <c r="J39" i="7"/>
  <c r="J38" i="7" s="1"/>
  <c r="H39" i="7"/>
  <c r="G39" i="7"/>
  <c r="I37" i="7"/>
  <c r="I36" i="7" s="1"/>
  <c r="K36" i="7"/>
  <c r="J36" i="7"/>
  <c r="H36" i="7"/>
  <c r="G36" i="7"/>
  <c r="I35" i="7"/>
  <c r="I34" i="7" s="1"/>
  <c r="K34" i="7"/>
  <c r="J34" i="7"/>
  <c r="H34" i="7"/>
  <c r="G34" i="7"/>
  <c r="I33" i="7"/>
  <c r="I32" i="7" s="1"/>
  <c r="K32" i="7"/>
  <c r="J32" i="7"/>
  <c r="H32" i="7"/>
  <c r="G32" i="7"/>
  <c r="H26" i="7"/>
  <c r="H24" i="7" s="1"/>
  <c r="H23" i="7" s="1"/>
  <c r="H22" i="7" s="1"/>
  <c r="H21" i="7" s="1"/>
  <c r="H20" i="7" s="1"/>
  <c r="K25" i="7"/>
  <c r="J25" i="7"/>
  <c r="G25" i="7"/>
  <c r="K24" i="7"/>
  <c r="K23" i="7" s="1"/>
  <c r="K22" i="7" s="1"/>
  <c r="K21" i="7" s="1"/>
  <c r="K20" i="7" s="1"/>
  <c r="J24" i="7"/>
  <c r="J23" i="7" s="1"/>
  <c r="J22" i="7" s="1"/>
  <c r="J21" i="7" s="1"/>
  <c r="J20" i="7" s="1"/>
  <c r="G24" i="7"/>
  <c r="G23" i="7" s="1"/>
  <c r="G22" i="7" s="1"/>
  <c r="G21" i="7" s="1"/>
  <c r="G20" i="7" s="1"/>
  <c r="M495" i="6"/>
  <c r="G143" i="7" l="1"/>
  <c r="G258" i="7"/>
  <c r="G257" i="7" s="1"/>
  <c r="G253" i="7" s="1"/>
  <c r="G252" i="7" s="1"/>
  <c r="I132" i="7"/>
  <c r="G317" i="7"/>
  <c r="I387" i="7"/>
  <c r="I157" i="7"/>
  <c r="I156" i="7" s="1"/>
  <c r="I155" i="7" s="1"/>
  <c r="I154" i="7" s="1"/>
  <c r="I119" i="7"/>
  <c r="K157" i="7"/>
  <c r="K156" i="7" s="1"/>
  <c r="K155" i="7" s="1"/>
  <c r="K154" i="7" s="1"/>
  <c r="K103" i="7"/>
  <c r="K102" i="7" s="1"/>
  <c r="K101" i="7" s="1"/>
  <c r="K100" i="7" s="1"/>
  <c r="K99" i="7" s="1"/>
  <c r="G329" i="7"/>
  <c r="J421" i="7"/>
  <c r="J420" i="7" s="1"/>
  <c r="J419" i="7" s="1"/>
  <c r="J418" i="7" s="1"/>
  <c r="G176" i="7"/>
  <c r="G175" i="7" s="1"/>
  <c r="G174" i="7" s="1"/>
  <c r="G173" i="7" s="1"/>
  <c r="I386" i="7"/>
  <c r="I385" i="7" s="1"/>
  <c r="I384" i="7" s="1"/>
  <c r="I383" i="7" s="1"/>
  <c r="I460" i="7"/>
  <c r="K329" i="7"/>
  <c r="J479" i="7"/>
  <c r="J478" i="7" s="1"/>
  <c r="J477" i="7" s="1"/>
  <c r="J476" i="7" s="1"/>
  <c r="J475" i="7" s="1"/>
  <c r="J474" i="7" s="1"/>
  <c r="J119" i="7"/>
  <c r="J118" i="7" s="1"/>
  <c r="J117" i="7" s="1"/>
  <c r="J116" i="7" s="1"/>
  <c r="G132" i="7"/>
  <c r="G131" i="7" s="1"/>
  <c r="G130" i="7" s="1"/>
  <c r="G129" i="7" s="1"/>
  <c r="H132" i="7"/>
  <c r="I479" i="7"/>
  <c r="I478" i="7" s="1"/>
  <c r="I477" i="7" s="1"/>
  <c r="I476" i="7" s="1"/>
  <c r="I475" i="7" s="1"/>
  <c r="I474" i="7" s="1"/>
  <c r="H304" i="7"/>
  <c r="H314" i="7"/>
  <c r="H387" i="7"/>
  <c r="H403" i="7"/>
  <c r="H402" i="7" s="1"/>
  <c r="H401" i="7" s="1"/>
  <c r="K31" i="7"/>
  <c r="G38" i="7"/>
  <c r="I78" i="7"/>
  <c r="G86" i="7"/>
  <c r="G85" i="7" s="1"/>
  <c r="G84" i="7" s="1"/>
  <c r="K90" i="7"/>
  <c r="G103" i="7"/>
  <c r="G102" i="7" s="1"/>
  <c r="G101" i="7" s="1"/>
  <c r="G100" i="7" s="1"/>
  <c r="G99" i="7" s="1"/>
  <c r="J103" i="7"/>
  <c r="J102" i="7" s="1"/>
  <c r="J101" i="7" s="1"/>
  <c r="J100" i="7" s="1"/>
  <c r="J99" i="7" s="1"/>
  <c r="H176" i="7"/>
  <c r="H175" i="7" s="1"/>
  <c r="H174" i="7" s="1"/>
  <c r="H173" i="7" s="1"/>
  <c r="K241" i="7"/>
  <c r="I297" i="7"/>
  <c r="J297" i="7"/>
  <c r="J291" i="7" s="1"/>
  <c r="J290" i="7" s="1"/>
  <c r="I309" i="7"/>
  <c r="J309" i="7"/>
  <c r="J362" i="7"/>
  <c r="J358" i="7" s="1"/>
  <c r="J348" i="7" s="1"/>
  <c r="J347" i="7" s="1"/>
  <c r="H362" i="7"/>
  <c r="H358" i="7" s="1"/>
  <c r="I413" i="7"/>
  <c r="I412" i="7" s="1"/>
  <c r="I411" i="7" s="1"/>
  <c r="I410" i="7" s="1"/>
  <c r="I421" i="7"/>
  <c r="I420" i="7" s="1"/>
  <c r="I419" i="7" s="1"/>
  <c r="I418" i="7" s="1"/>
  <c r="K446" i="7"/>
  <c r="K445" i="7" s="1"/>
  <c r="J31" i="7"/>
  <c r="J30" i="7" s="1"/>
  <c r="J29" i="7" s="1"/>
  <c r="J28" i="7" s="1"/>
  <c r="J27" i="7" s="1"/>
  <c r="J86" i="7"/>
  <c r="J85" i="7" s="1"/>
  <c r="J84" i="7" s="1"/>
  <c r="K189" i="7"/>
  <c r="K188" i="7" s="1"/>
  <c r="K187" i="7" s="1"/>
  <c r="K186" i="7" s="1"/>
  <c r="G241" i="7"/>
  <c r="K253" i="7"/>
  <c r="K252" i="7" s="1"/>
  <c r="J253" i="7"/>
  <c r="H297" i="7"/>
  <c r="H291" i="7" s="1"/>
  <c r="H290" i="7" s="1"/>
  <c r="J304" i="7"/>
  <c r="H309" i="7"/>
  <c r="G315" i="7"/>
  <c r="G314" i="7" s="1"/>
  <c r="K371" i="7"/>
  <c r="J382" i="7"/>
  <c r="J381" i="7" s="1"/>
  <c r="H382" i="7"/>
  <c r="H381" i="7" s="1"/>
  <c r="H421" i="7"/>
  <c r="H420" i="7" s="1"/>
  <c r="H419" i="7" s="1"/>
  <c r="H418" i="7" s="1"/>
  <c r="H410" i="7" s="1"/>
  <c r="J455" i="7"/>
  <c r="J454" i="7" s="1"/>
  <c r="J453" i="7" s="1"/>
  <c r="J444" i="7" s="1"/>
  <c r="G343" i="8"/>
  <c r="G245" i="8" s="1"/>
  <c r="H15" i="8"/>
  <c r="I285" i="8"/>
  <c r="I284" i="8" s="1"/>
  <c r="I245" i="8" s="1"/>
  <c r="H245" i="8"/>
  <c r="I80" i="8"/>
  <c r="I61" i="8" s="1"/>
  <c r="I15" i="8" s="1"/>
  <c r="J15" i="8"/>
  <c r="K15" i="8"/>
  <c r="G15" i="8"/>
  <c r="J245" i="8"/>
  <c r="K245" i="8"/>
  <c r="I371" i="7"/>
  <c r="I342" i="7"/>
  <c r="H455" i="7"/>
  <c r="H454" i="7" s="1"/>
  <c r="H453" i="7" s="1"/>
  <c r="H73" i="7"/>
  <c r="H227" i="7"/>
  <c r="H226" i="7" s="1"/>
  <c r="H225" i="7" s="1"/>
  <c r="K251" i="7"/>
  <c r="H157" i="7"/>
  <c r="H156" i="7" s="1"/>
  <c r="H155" i="7" s="1"/>
  <c r="H154" i="7" s="1"/>
  <c r="H153" i="7" s="1"/>
  <c r="G446" i="7"/>
  <c r="G445" i="7" s="1"/>
  <c r="I455" i="7"/>
  <c r="I454" i="7" s="1"/>
  <c r="I453" i="7" s="1"/>
  <c r="H118" i="7"/>
  <c r="H117" i="7" s="1"/>
  <c r="H116" i="7" s="1"/>
  <c r="I118" i="7"/>
  <c r="I117" i="7" s="1"/>
  <c r="I116" i="7" s="1"/>
  <c r="J143" i="7"/>
  <c r="I234" i="7"/>
  <c r="I233" i="7" s="1"/>
  <c r="I232" i="7" s="1"/>
  <c r="I337" i="7"/>
  <c r="I446" i="7"/>
  <c r="I445" i="7" s="1"/>
  <c r="H263" i="7"/>
  <c r="G291" i="7"/>
  <c r="G290" i="7" s="1"/>
  <c r="G31" i="7"/>
  <c r="G30" i="7" s="1"/>
  <c r="G29" i="7" s="1"/>
  <c r="G28" i="7" s="1"/>
  <c r="G27" i="7" s="1"/>
  <c r="I31" i="7"/>
  <c r="I73" i="7"/>
  <c r="I72" i="7" s="1"/>
  <c r="I67" i="7" s="1"/>
  <c r="I66" i="7" s="1"/>
  <c r="K143" i="7"/>
  <c r="H189" i="7"/>
  <c r="H188" i="7" s="1"/>
  <c r="H187" i="7" s="1"/>
  <c r="H186" i="7" s="1"/>
  <c r="I253" i="7"/>
  <c r="I252" i="7" s="1"/>
  <c r="J281" i="7"/>
  <c r="J280" i="7" s="1"/>
  <c r="J279" i="7" s="1"/>
  <c r="I304" i="7"/>
  <c r="J371" i="7"/>
  <c r="H31" i="7"/>
  <c r="I43" i="7"/>
  <c r="I38" i="7" s="1"/>
  <c r="G73" i="7"/>
  <c r="G72" i="7" s="1"/>
  <c r="G67" i="7" s="1"/>
  <c r="G66" i="7" s="1"/>
  <c r="G65" i="7" s="1"/>
  <c r="K73" i="7"/>
  <c r="K72" i="7" s="1"/>
  <c r="K67" i="7" s="1"/>
  <c r="K66" i="7" s="1"/>
  <c r="H143" i="7"/>
  <c r="H131" i="7" s="1"/>
  <c r="H130" i="7" s="1"/>
  <c r="H129" i="7" s="1"/>
  <c r="H108" i="7" s="1"/>
  <c r="I143" i="7"/>
  <c r="I131" i="7" s="1"/>
  <c r="I130" i="7" s="1"/>
  <c r="I129" i="7" s="1"/>
  <c r="J176" i="7"/>
  <c r="J175" i="7" s="1"/>
  <c r="J174" i="7" s="1"/>
  <c r="J173" i="7" s="1"/>
  <c r="G189" i="7"/>
  <c r="G188" i="7" s="1"/>
  <c r="G187" i="7" s="1"/>
  <c r="G186" i="7" s="1"/>
  <c r="J234" i="7"/>
  <c r="J233" i="7" s="1"/>
  <c r="J232" i="7" s="1"/>
  <c r="I292" i="7"/>
  <c r="G304" i="7"/>
  <c r="K304" i="7"/>
  <c r="J314" i="7"/>
  <c r="H324" i="7"/>
  <c r="H337" i="7"/>
  <c r="K358" i="7"/>
  <c r="K348" i="7" s="1"/>
  <c r="I362" i="7"/>
  <c r="I358" i="7" s="1"/>
  <c r="I348" i="7" s="1"/>
  <c r="G371" i="7"/>
  <c r="G348" i="7" s="1"/>
  <c r="G387" i="7"/>
  <c r="G382" i="7" s="1"/>
  <c r="G381" i="7" s="1"/>
  <c r="G455" i="7"/>
  <c r="G454" i="7" s="1"/>
  <c r="G453" i="7" s="1"/>
  <c r="K455" i="7"/>
  <c r="K454" i="7" s="1"/>
  <c r="K453" i="7" s="1"/>
  <c r="K444" i="7" s="1"/>
  <c r="H479" i="7"/>
  <c r="H478" i="7" s="1"/>
  <c r="H477" i="7" s="1"/>
  <c r="H476" i="7" s="1"/>
  <c r="H475" i="7" s="1"/>
  <c r="H474" i="7" s="1"/>
  <c r="K479" i="7"/>
  <c r="K478" i="7" s="1"/>
  <c r="K477" i="7" s="1"/>
  <c r="K476" i="7" s="1"/>
  <c r="K475" i="7" s="1"/>
  <c r="K474" i="7" s="1"/>
  <c r="K387" i="7"/>
  <c r="K382" i="7" s="1"/>
  <c r="K381" i="7" s="1"/>
  <c r="H38" i="7"/>
  <c r="K38" i="7"/>
  <c r="K30" i="7" s="1"/>
  <c r="K29" i="7" s="1"/>
  <c r="K28" i="7" s="1"/>
  <c r="K27" i="7" s="1"/>
  <c r="K86" i="7"/>
  <c r="K85" i="7" s="1"/>
  <c r="K84" i="7" s="1"/>
  <c r="H90" i="7"/>
  <c r="K132" i="7"/>
  <c r="G263" i="7"/>
  <c r="K297" i="7"/>
  <c r="K291" i="7" s="1"/>
  <c r="K290" i="7" s="1"/>
  <c r="K309" i="7"/>
  <c r="I314" i="7"/>
  <c r="J319" i="7"/>
  <c r="I324" i="7"/>
  <c r="G324" i="7"/>
  <c r="K324" i="7"/>
  <c r="H371" i="7"/>
  <c r="I433" i="7"/>
  <c r="H433" i="7"/>
  <c r="H446" i="7"/>
  <c r="H445" i="7" s="1"/>
  <c r="G479" i="7"/>
  <c r="G478" i="7" s="1"/>
  <c r="G477" i="7" s="1"/>
  <c r="G476" i="7" s="1"/>
  <c r="G475" i="7" s="1"/>
  <c r="G474" i="7" s="1"/>
  <c r="I90" i="7"/>
  <c r="I86" i="7" s="1"/>
  <c r="I26" i="7"/>
  <c r="I228" i="7"/>
  <c r="I227" i="7"/>
  <c r="I226" i="7" s="1"/>
  <c r="I225" i="7" s="1"/>
  <c r="G320" i="7"/>
  <c r="G319" i="7" s="1"/>
  <c r="I321" i="7"/>
  <c r="I320" i="7" s="1"/>
  <c r="I319" i="7" s="1"/>
  <c r="H25" i="7"/>
  <c r="H72" i="7"/>
  <c r="H67" i="7" s="1"/>
  <c r="H66" i="7" s="1"/>
  <c r="J72" i="7"/>
  <c r="J67" i="7" s="1"/>
  <c r="J66" i="7" s="1"/>
  <c r="J65" i="7" s="1"/>
  <c r="J19" i="7" s="1"/>
  <c r="H86" i="7"/>
  <c r="G118" i="7"/>
  <c r="G117" i="7" s="1"/>
  <c r="G116" i="7" s="1"/>
  <c r="K176" i="7"/>
  <c r="K175" i="7" s="1"/>
  <c r="K174" i="7" s="1"/>
  <c r="K173" i="7" s="1"/>
  <c r="J132" i="7"/>
  <c r="I176" i="7"/>
  <c r="I175" i="7" s="1"/>
  <c r="I174" i="7" s="1"/>
  <c r="I173" i="7" s="1"/>
  <c r="J189" i="7"/>
  <c r="J188" i="7" s="1"/>
  <c r="J187" i="7" s="1"/>
  <c r="J186" i="7" s="1"/>
  <c r="I189" i="7"/>
  <c r="I188" i="7" s="1"/>
  <c r="I187" i="7" s="1"/>
  <c r="I186" i="7" s="1"/>
  <c r="J252" i="7"/>
  <c r="J263" i="7"/>
  <c r="J251" i="7" s="1"/>
  <c r="I263" i="7"/>
  <c r="I251" i="7" s="1"/>
  <c r="I250" i="7" s="1"/>
  <c r="K281" i="7"/>
  <c r="K280" i="7" s="1"/>
  <c r="K279" i="7" s="1"/>
  <c r="K250" i="7" s="1"/>
  <c r="H329" i="7"/>
  <c r="G281" i="7"/>
  <c r="G280" i="7" s="1"/>
  <c r="G279" i="7" s="1"/>
  <c r="G337" i="7"/>
  <c r="K337" i="7"/>
  <c r="G234" i="7"/>
  <c r="G233" i="7" s="1"/>
  <c r="G232" i="7" s="1"/>
  <c r="G153" i="7" s="1"/>
  <c r="K234" i="7"/>
  <c r="K233" i="7" s="1"/>
  <c r="K232" i="7" s="1"/>
  <c r="H253" i="7"/>
  <c r="K319" i="7"/>
  <c r="I333" i="7"/>
  <c r="I332" i="7" s="1"/>
  <c r="I329" i="7" s="1"/>
  <c r="J433" i="7"/>
  <c r="I382" i="7"/>
  <c r="I381" i="7" s="1"/>
  <c r="J410" i="7"/>
  <c r="K421" i="7"/>
  <c r="K420" i="7" s="1"/>
  <c r="K419" i="7" s="1"/>
  <c r="K418" i="7" s="1"/>
  <c r="K410" i="7" s="1"/>
  <c r="G433" i="7"/>
  <c r="H444" i="7"/>
  <c r="H432" i="7" s="1"/>
  <c r="H431" i="7" s="1"/>
  <c r="I403" i="7"/>
  <c r="I402" i="7" s="1"/>
  <c r="I401" i="7" s="1"/>
  <c r="G421" i="7"/>
  <c r="G420" i="7" s="1"/>
  <c r="G419" i="7" s="1"/>
  <c r="G418" i="7" s="1"/>
  <c r="G410" i="7" s="1"/>
  <c r="K433" i="7"/>
  <c r="H333" i="6"/>
  <c r="H26" i="6"/>
  <c r="G347" i="7" l="1"/>
  <c r="J303" i="7"/>
  <c r="J302" i="7" s="1"/>
  <c r="G108" i="7"/>
  <c r="G251" i="7"/>
  <c r="K131" i="7"/>
  <c r="K130" i="7" s="1"/>
  <c r="K129" i="7" s="1"/>
  <c r="K108" i="7" s="1"/>
  <c r="I291" i="7"/>
  <c r="I290" i="7" s="1"/>
  <c r="H30" i="7"/>
  <c r="H29" i="7" s="1"/>
  <c r="H28" i="7" s="1"/>
  <c r="H27" i="7" s="1"/>
  <c r="I108" i="7"/>
  <c r="H491" i="8"/>
  <c r="H496" i="8" s="1"/>
  <c r="K65" i="7"/>
  <c r="K19" i="7" s="1"/>
  <c r="H348" i="7"/>
  <c r="H347" i="7" s="1"/>
  <c r="G19" i="7"/>
  <c r="K347" i="7"/>
  <c r="I30" i="7"/>
  <c r="I29" i="7" s="1"/>
  <c r="I28" i="7" s="1"/>
  <c r="I27" i="7" s="1"/>
  <c r="G444" i="7"/>
  <c r="G432" i="7" s="1"/>
  <c r="G431" i="7" s="1"/>
  <c r="K491" i="8"/>
  <c r="K496" i="8" s="1"/>
  <c r="I491" i="8"/>
  <c r="I496" i="8" s="1"/>
  <c r="G491" i="8"/>
  <c r="G496" i="8" s="1"/>
  <c r="J491" i="8"/>
  <c r="J496" i="8" s="1"/>
  <c r="I303" i="7"/>
  <c r="I302" i="7" s="1"/>
  <c r="I289" i="7" s="1"/>
  <c r="I288" i="7" s="1"/>
  <c r="H303" i="7"/>
  <c r="H302" i="7" s="1"/>
  <c r="H289" i="7" s="1"/>
  <c r="H288" i="7" s="1"/>
  <c r="J153" i="7"/>
  <c r="J432" i="7"/>
  <c r="J431" i="7" s="1"/>
  <c r="J250" i="7"/>
  <c r="K153" i="7"/>
  <c r="K432" i="7"/>
  <c r="K431" i="7" s="1"/>
  <c r="I444" i="7"/>
  <c r="I432" i="7" s="1"/>
  <c r="I431" i="7" s="1"/>
  <c r="K303" i="7"/>
  <c r="K302" i="7" s="1"/>
  <c r="K289" i="7" s="1"/>
  <c r="K288" i="7" s="1"/>
  <c r="G250" i="7"/>
  <c r="J131" i="7"/>
  <c r="J130" i="7" s="1"/>
  <c r="J129" i="7" s="1"/>
  <c r="J108" i="7" s="1"/>
  <c r="I153" i="7"/>
  <c r="I84" i="7"/>
  <c r="I65" i="7" s="1"/>
  <c r="I85" i="7"/>
  <c r="K249" i="7"/>
  <c r="K492" i="7" s="1"/>
  <c r="K497" i="7" s="1"/>
  <c r="I24" i="7"/>
  <c r="I23" i="7" s="1"/>
  <c r="I22" i="7" s="1"/>
  <c r="I21" i="7" s="1"/>
  <c r="I20" i="7" s="1"/>
  <c r="I25" i="7"/>
  <c r="J289" i="7"/>
  <c r="J288" i="7" s="1"/>
  <c r="J249" i="7" s="1"/>
  <c r="H85" i="7"/>
  <c r="H84" i="7"/>
  <c r="H65" i="7" s="1"/>
  <c r="H19" i="7" s="1"/>
  <c r="G303" i="7"/>
  <c r="G302" i="7" s="1"/>
  <c r="G289" i="7" s="1"/>
  <c r="G288" i="7" s="1"/>
  <c r="H252" i="7"/>
  <c r="H251" i="7"/>
  <c r="H250" i="7" s="1"/>
  <c r="I347" i="7"/>
  <c r="I272" i="6"/>
  <c r="I271" i="6" s="1"/>
  <c r="I270" i="6" s="1"/>
  <c r="I275" i="6"/>
  <c r="I274" i="6" s="1"/>
  <c r="I273" i="6" s="1"/>
  <c r="H274" i="6"/>
  <c r="H273" i="6" s="1"/>
  <c r="G274" i="6"/>
  <c r="G273" i="6" s="1"/>
  <c r="H271" i="6"/>
  <c r="H270" i="6" s="1"/>
  <c r="G271" i="6"/>
  <c r="G270" i="6" s="1"/>
  <c r="I19" i="7" l="1"/>
  <c r="H249" i="7"/>
  <c r="G249" i="7"/>
  <c r="G492" i="7"/>
  <c r="G497" i="7" s="1"/>
  <c r="I249" i="7"/>
  <c r="J492" i="7"/>
  <c r="J497" i="7" s="1"/>
  <c r="H492" i="7"/>
  <c r="I492" i="7"/>
  <c r="I497" i="7" s="1"/>
  <c r="I491" i="6"/>
  <c r="I483" i="6"/>
  <c r="I481" i="6"/>
  <c r="I473" i="6"/>
  <c r="I443" i="6"/>
  <c r="I438" i="6"/>
  <c r="I465" i="6"/>
  <c r="I462" i="6"/>
  <c r="I461" i="6"/>
  <c r="I459" i="6"/>
  <c r="I457" i="6"/>
  <c r="I452" i="6"/>
  <c r="I449" i="6"/>
  <c r="I430" i="6"/>
  <c r="I427" i="6"/>
  <c r="I424" i="6"/>
  <c r="I417" i="6"/>
  <c r="I415" i="6"/>
  <c r="I409" i="6"/>
  <c r="I406" i="6"/>
  <c r="I400" i="6"/>
  <c r="I396" i="6"/>
  <c r="I393" i="6"/>
  <c r="I390" i="6"/>
  <c r="I380" i="6"/>
  <c r="I377" i="6"/>
  <c r="I374" i="6"/>
  <c r="I370" i="6"/>
  <c r="I366" i="6"/>
  <c r="I364" i="6"/>
  <c r="I361" i="6"/>
  <c r="I357" i="6"/>
  <c r="I353" i="6"/>
  <c r="I346" i="6"/>
  <c r="I344" i="6"/>
  <c r="I341" i="6"/>
  <c r="I339" i="6"/>
  <c r="I336" i="6"/>
  <c r="I331" i="6"/>
  <c r="I328" i="6"/>
  <c r="I326" i="6"/>
  <c r="I313" i="6"/>
  <c r="I311" i="6"/>
  <c r="I308" i="6"/>
  <c r="I306" i="6"/>
  <c r="I301" i="6"/>
  <c r="I299" i="6"/>
  <c r="I296" i="6"/>
  <c r="I295" i="6"/>
  <c r="I294" i="6"/>
  <c r="I293" i="6"/>
  <c r="I287" i="6"/>
  <c r="I284" i="6"/>
  <c r="I278" i="6"/>
  <c r="I269" i="6"/>
  <c r="I266" i="6"/>
  <c r="I262" i="6"/>
  <c r="I256" i="6"/>
  <c r="I248" i="6"/>
  <c r="I245" i="6"/>
  <c r="I243" i="6"/>
  <c r="I240" i="6"/>
  <c r="I237" i="6"/>
  <c r="I231" i="6"/>
  <c r="I224" i="6"/>
  <c r="I221" i="6"/>
  <c r="I218" i="6"/>
  <c r="I215" i="6"/>
  <c r="I212" i="6"/>
  <c r="I207" i="6"/>
  <c r="I204" i="6"/>
  <c r="I201" i="6"/>
  <c r="I198" i="6"/>
  <c r="I195" i="6"/>
  <c r="I192" i="6"/>
  <c r="I185" i="6"/>
  <c r="I182" i="6"/>
  <c r="I179" i="6"/>
  <c r="I172" i="6"/>
  <c r="I166" i="6"/>
  <c r="I163" i="6"/>
  <c r="I160" i="6"/>
  <c r="I152" i="6"/>
  <c r="I149" i="6"/>
  <c r="I146" i="6"/>
  <c r="I142" i="6"/>
  <c r="I140" i="6"/>
  <c r="I137" i="6"/>
  <c r="I135" i="6"/>
  <c r="I128" i="6"/>
  <c r="I124" i="6"/>
  <c r="I115" i="6"/>
  <c r="I107" i="6"/>
  <c r="I105" i="6"/>
  <c r="I94" i="6"/>
  <c r="I92" i="6"/>
  <c r="I80" i="6"/>
  <c r="I83" i="6"/>
  <c r="I79" i="6"/>
  <c r="I77" i="6"/>
  <c r="I75" i="6"/>
  <c r="I71" i="6"/>
  <c r="I64" i="6"/>
  <c r="I57" i="6"/>
  <c r="I51" i="6"/>
  <c r="I45" i="6"/>
  <c r="I44" i="6"/>
  <c r="I42" i="6"/>
  <c r="I40" i="6"/>
  <c r="I37" i="6"/>
  <c r="I35" i="6"/>
  <c r="I33" i="6"/>
  <c r="I26" i="6"/>
  <c r="G386" i="6" l="1"/>
  <c r="I386" i="6" s="1"/>
  <c r="G333" i="6" l="1"/>
  <c r="I333" i="6" s="1"/>
  <c r="G259" i="6" l="1"/>
  <c r="I259" i="6" s="1"/>
  <c r="J75" i="6"/>
  <c r="J331" i="6" l="1"/>
  <c r="I385" i="6"/>
  <c r="I384" i="6" s="1"/>
  <c r="I383" i="6" s="1"/>
  <c r="K385" i="6"/>
  <c r="K384" i="6" s="1"/>
  <c r="K383" i="6" s="1"/>
  <c r="J385" i="6"/>
  <c r="J384" i="6" s="1"/>
  <c r="J383" i="6" s="1"/>
  <c r="G385" i="6"/>
  <c r="G384" i="6" s="1"/>
  <c r="G383" i="6" s="1"/>
  <c r="H385" i="6"/>
  <c r="H384" i="6" s="1"/>
  <c r="H383" i="6" s="1"/>
  <c r="K212" i="6"/>
  <c r="I211" i="6" l="1"/>
  <c r="I210" i="6" s="1"/>
  <c r="K211" i="6"/>
  <c r="K210" i="6" s="1"/>
  <c r="K209" i="6" s="1"/>
  <c r="K208" i="6" s="1"/>
  <c r="J211" i="6"/>
  <c r="J210" i="6" s="1"/>
  <c r="J209" i="6" s="1"/>
  <c r="J208" i="6" s="1"/>
  <c r="G211" i="6"/>
  <c r="G210" i="6" s="1"/>
  <c r="G209" i="6" s="1"/>
  <c r="G208" i="6" s="1"/>
  <c r="H211" i="6"/>
  <c r="H210" i="6" s="1"/>
  <c r="K255" i="6" l="1"/>
  <c r="K254" i="6" s="1"/>
  <c r="J255" i="6"/>
  <c r="J254" i="6" s="1"/>
  <c r="G255" i="6"/>
  <c r="G254" i="6" s="1"/>
  <c r="I255" i="6"/>
  <c r="I254" i="6" s="1"/>
  <c r="H255" i="6"/>
  <c r="H254" i="6" s="1"/>
  <c r="K75" i="6"/>
  <c r="K490" i="6" l="1"/>
  <c r="K489" i="6" s="1"/>
  <c r="K488" i="6" s="1"/>
  <c r="K487" i="6" s="1"/>
  <c r="K486" i="6" s="1"/>
  <c r="K485" i="6" s="1"/>
  <c r="K484" i="6" s="1"/>
  <c r="K482" i="6"/>
  <c r="K480" i="6"/>
  <c r="K472" i="6"/>
  <c r="K471" i="6" s="1"/>
  <c r="K470" i="6" s="1"/>
  <c r="K469" i="6" s="1"/>
  <c r="K468" i="6" s="1"/>
  <c r="K467" i="6" s="1"/>
  <c r="K466" i="6" s="1"/>
  <c r="K442" i="6"/>
  <c r="K441" i="6" s="1"/>
  <c r="K440" i="6" s="1"/>
  <c r="K439" i="6" s="1"/>
  <c r="K437" i="6"/>
  <c r="K436" i="6" s="1"/>
  <c r="K435" i="6" s="1"/>
  <c r="K434" i="6" s="1"/>
  <c r="K464" i="6"/>
  <c r="K463" i="6" s="1"/>
  <c r="K460" i="6"/>
  <c r="K458" i="6"/>
  <c r="K456" i="6"/>
  <c r="K451" i="6"/>
  <c r="K450" i="6" s="1"/>
  <c r="K448" i="6"/>
  <c r="K447" i="6" s="1"/>
  <c r="K429" i="6"/>
  <c r="K428" i="6" s="1"/>
  <c r="K426" i="6"/>
  <c r="K425" i="6" s="1"/>
  <c r="K423" i="6"/>
  <c r="K422" i="6" s="1"/>
  <c r="K416" i="6"/>
  <c r="K413" i="6" s="1"/>
  <c r="K412" i="6" s="1"/>
  <c r="K411" i="6" s="1"/>
  <c r="K414" i="6"/>
  <c r="K408" i="6"/>
  <c r="K407" i="6" s="1"/>
  <c r="K405" i="6"/>
  <c r="K404" i="6" s="1"/>
  <c r="K399" i="6"/>
  <c r="K398" i="6" s="1"/>
  <c r="K397" i="6" s="1"/>
  <c r="K395" i="6"/>
  <c r="K394" i="6" s="1"/>
  <c r="K392" i="6"/>
  <c r="K391" i="6" s="1"/>
  <c r="K389" i="6"/>
  <c r="K388" i="6" s="1"/>
  <c r="K379" i="6"/>
  <c r="K378" i="6" s="1"/>
  <c r="K376" i="6"/>
  <c r="K375" i="6" s="1"/>
  <c r="K373" i="6"/>
  <c r="K372" i="6" s="1"/>
  <c r="K369" i="6"/>
  <c r="K368" i="6" s="1"/>
  <c r="K367" i="6" s="1"/>
  <c r="K365" i="6"/>
  <c r="K363" i="6"/>
  <c r="K360" i="6"/>
  <c r="K359" i="6" s="1"/>
  <c r="K356" i="6"/>
  <c r="K355" i="6" s="1"/>
  <c r="K354" i="6" s="1"/>
  <c r="K352" i="6"/>
  <c r="K351" i="6" s="1"/>
  <c r="K350" i="6" s="1"/>
  <c r="K349" i="6" s="1"/>
  <c r="K345" i="6"/>
  <c r="K343" i="6"/>
  <c r="K342" i="6" s="1"/>
  <c r="K340" i="6"/>
  <c r="K338" i="6"/>
  <c r="K335" i="6"/>
  <c r="K334" i="6" s="1"/>
  <c r="K332" i="6"/>
  <c r="K330" i="6"/>
  <c r="K327" i="6"/>
  <c r="K325" i="6"/>
  <c r="K323" i="6"/>
  <c r="K322" i="6" s="1"/>
  <c r="K321" i="6"/>
  <c r="K320" i="6" s="1"/>
  <c r="K318" i="6"/>
  <c r="K317" i="6" s="1"/>
  <c r="K316" i="6"/>
  <c r="K315" i="6" s="1"/>
  <c r="K312" i="6"/>
  <c r="K310" i="6"/>
  <c r="K307" i="6"/>
  <c r="K305" i="6"/>
  <c r="K300" i="6"/>
  <c r="K298" i="6"/>
  <c r="K292" i="6"/>
  <c r="K286" i="6"/>
  <c r="K285" i="6" s="1"/>
  <c r="K283" i="6"/>
  <c r="K282" i="6" s="1"/>
  <c r="K277" i="6"/>
  <c r="K276" i="6" s="1"/>
  <c r="K268" i="6"/>
  <c r="K267" i="6" s="1"/>
  <c r="K265" i="6"/>
  <c r="K264" i="6" s="1"/>
  <c r="K261" i="6"/>
  <c r="K260" i="6" s="1"/>
  <c r="K258" i="6"/>
  <c r="K257" i="6" s="1"/>
  <c r="K247" i="6"/>
  <c r="K246" i="6" s="1"/>
  <c r="K244" i="6"/>
  <c r="K242" i="6"/>
  <c r="K239" i="6"/>
  <c r="K238" i="6" s="1"/>
  <c r="K236" i="6"/>
  <c r="K235" i="6" s="1"/>
  <c r="K230" i="6"/>
  <c r="K229" i="6" s="1"/>
  <c r="K228" i="6" s="1"/>
  <c r="K227" i="6" s="1"/>
  <c r="K226" i="6" s="1"/>
  <c r="K225" i="6" s="1"/>
  <c r="K223" i="6"/>
  <c r="K222" i="6" s="1"/>
  <c r="K220" i="6"/>
  <c r="K219" i="6" s="1"/>
  <c r="K217" i="6"/>
  <c r="K216" i="6" s="1"/>
  <c r="K214" i="6"/>
  <c r="K213" i="6" s="1"/>
  <c r="K206" i="6"/>
  <c r="K205" i="6" s="1"/>
  <c r="K203" i="6"/>
  <c r="K202" i="6" s="1"/>
  <c r="K200" i="6"/>
  <c r="K199" i="6" s="1"/>
  <c r="K197" i="6"/>
  <c r="K196" i="6" s="1"/>
  <c r="K194" i="6"/>
  <c r="K193" i="6" s="1"/>
  <c r="K191" i="6"/>
  <c r="K190" i="6" s="1"/>
  <c r="K184" i="6"/>
  <c r="K183" i="6" s="1"/>
  <c r="K181" i="6"/>
  <c r="K180" i="6" s="1"/>
  <c r="K178" i="6"/>
  <c r="K177" i="6" s="1"/>
  <c r="K171" i="6"/>
  <c r="K170" i="6" s="1"/>
  <c r="K169" i="6" s="1"/>
  <c r="K168" i="6" s="1"/>
  <c r="K167" i="6" s="1"/>
  <c r="K165" i="6"/>
  <c r="K164" i="6" s="1"/>
  <c r="K162" i="6"/>
  <c r="K161" i="6" s="1"/>
  <c r="K159" i="6"/>
  <c r="K158" i="6" s="1"/>
  <c r="K151" i="6"/>
  <c r="K150" i="6" s="1"/>
  <c r="K148" i="6"/>
  <c r="K147" i="6" s="1"/>
  <c r="K145" i="6"/>
  <c r="K144" i="6" s="1"/>
  <c r="K141" i="6"/>
  <c r="K139" i="6"/>
  <c r="K138" i="6" s="1"/>
  <c r="K136" i="6"/>
  <c r="K134" i="6"/>
  <c r="K133" i="6" s="1"/>
  <c r="K127" i="6"/>
  <c r="K126" i="6" s="1"/>
  <c r="K125" i="6" s="1"/>
  <c r="K123" i="6"/>
  <c r="K121" i="6"/>
  <c r="K120" i="6" s="1"/>
  <c r="K114" i="6"/>
  <c r="K113" i="6" s="1"/>
  <c r="K112" i="6" s="1"/>
  <c r="K111" i="6" s="1"/>
  <c r="K110" i="6" s="1"/>
  <c r="K109" i="6" s="1"/>
  <c r="K106" i="6"/>
  <c r="K104" i="6"/>
  <c r="K97" i="6"/>
  <c r="K96" i="6" s="1"/>
  <c r="K95" i="6" s="1"/>
  <c r="K93" i="6"/>
  <c r="K91" i="6"/>
  <c r="K88" i="6"/>
  <c r="K87" i="6" s="1"/>
  <c r="K82" i="6"/>
  <c r="K81" i="6" s="1"/>
  <c r="K78" i="6"/>
  <c r="K76" i="6"/>
  <c r="K74" i="6"/>
  <c r="K70" i="6"/>
  <c r="K69" i="6" s="1"/>
  <c r="K68" i="6" s="1"/>
  <c r="K63" i="6"/>
  <c r="K62" i="6" s="1"/>
  <c r="K61" i="6" s="1"/>
  <c r="K60" i="6" s="1"/>
  <c r="K59" i="6" s="1"/>
  <c r="K58" i="6" s="1"/>
  <c r="K56" i="6"/>
  <c r="K55" i="6" s="1"/>
  <c r="K54" i="6" s="1"/>
  <c r="K53" i="6" s="1"/>
  <c r="K52" i="6" s="1"/>
  <c r="K50" i="6"/>
  <c r="K49" i="6" s="1"/>
  <c r="K48" i="6" s="1"/>
  <c r="K47" i="6" s="1"/>
  <c r="K46" i="6" s="1"/>
  <c r="K43" i="6"/>
  <c r="K41" i="6"/>
  <c r="K39" i="6"/>
  <c r="K36" i="6"/>
  <c r="K34" i="6"/>
  <c r="K32" i="6"/>
  <c r="K25" i="6"/>
  <c r="K24" i="6"/>
  <c r="K23" i="6" s="1"/>
  <c r="K22" i="6" s="1"/>
  <c r="K21" i="6" s="1"/>
  <c r="K20" i="6" s="1"/>
  <c r="J490" i="6"/>
  <c r="J489" i="6" s="1"/>
  <c r="J488" i="6" s="1"/>
  <c r="J487" i="6" s="1"/>
  <c r="J486" i="6" s="1"/>
  <c r="J485" i="6" s="1"/>
  <c r="J484" i="6" s="1"/>
  <c r="J482" i="6"/>
  <c r="J480" i="6"/>
  <c r="J472" i="6"/>
  <c r="J471" i="6" s="1"/>
  <c r="J470" i="6" s="1"/>
  <c r="J469" i="6" s="1"/>
  <c r="J468" i="6" s="1"/>
  <c r="J467" i="6" s="1"/>
  <c r="J466" i="6" s="1"/>
  <c r="J442" i="6"/>
  <c r="J441" i="6" s="1"/>
  <c r="J440" i="6" s="1"/>
  <c r="J439" i="6" s="1"/>
  <c r="J437" i="6"/>
  <c r="J436" i="6" s="1"/>
  <c r="J435" i="6" s="1"/>
  <c r="J434" i="6" s="1"/>
  <c r="J464" i="6"/>
  <c r="J463" i="6" s="1"/>
  <c r="J460" i="6"/>
  <c r="J458" i="6"/>
  <c r="J456" i="6"/>
  <c r="J451" i="6"/>
  <c r="J450" i="6" s="1"/>
  <c r="J448" i="6"/>
  <c r="J447" i="6" s="1"/>
  <c r="J429" i="6"/>
  <c r="J428" i="6" s="1"/>
  <c r="J426" i="6"/>
  <c r="J425" i="6" s="1"/>
  <c r="J423" i="6"/>
  <c r="J422" i="6" s="1"/>
  <c r="J416" i="6"/>
  <c r="J413" i="6" s="1"/>
  <c r="J412" i="6" s="1"/>
  <c r="J411" i="6" s="1"/>
  <c r="J414" i="6"/>
  <c r="J408" i="6"/>
  <c r="J407" i="6" s="1"/>
  <c r="J405" i="6"/>
  <c r="J404" i="6" s="1"/>
  <c r="J399" i="6"/>
  <c r="J398" i="6" s="1"/>
  <c r="J397" i="6" s="1"/>
  <c r="J395" i="6"/>
  <c r="J394" i="6" s="1"/>
  <c r="J392" i="6"/>
  <c r="J391" i="6" s="1"/>
  <c r="J389" i="6"/>
  <c r="J388" i="6" s="1"/>
  <c r="J379" i="6"/>
  <c r="J378" i="6" s="1"/>
  <c r="J376" i="6"/>
  <c r="J375" i="6" s="1"/>
  <c r="J373" i="6"/>
  <c r="J372" i="6" s="1"/>
  <c r="J369" i="6"/>
  <c r="J368" i="6" s="1"/>
  <c r="J367" i="6" s="1"/>
  <c r="J365" i="6"/>
  <c r="J363" i="6"/>
  <c r="J360" i="6"/>
  <c r="J359" i="6" s="1"/>
  <c r="J356" i="6"/>
  <c r="J355" i="6" s="1"/>
  <c r="J354" i="6" s="1"/>
  <c r="J352" i="6"/>
  <c r="J351" i="6" s="1"/>
  <c r="J350" i="6" s="1"/>
  <c r="J349" i="6" s="1"/>
  <c r="J345" i="6"/>
  <c r="J343" i="6"/>
  <c r="J342" i="6" s="1"/>
  <c r="J340" i="6"/>
  <c r="J338" i="6"/>
  <c r="J335" i="6"/>
  <c r="J334" i="6" s="1"/>
  <c r="J332" i="6"/>
  <c r="J330" i="6"/>
  <c r="J329" i="6" s="1"/>
  <c r="J327" i="6"/>
  <c r="J325" i="6"/>
  <c r="J323" i="6"/>
  <c r="J322" i="6" s="1"/>
  <c r="J321" i="6"/>
  <c r="J320" i="6" s="1"/>
  <c r="J318" i="6"/>
  <c r="J317" i="6" s="1"/>
  <c r="J316" i="6"/>
  <c r="J315" i="6" s="1"/>
  <c r="J312" i="6"/>
  <c r="J310" i="6"/>
  <c r="J307" i="6"/>
  <c r="J305" i="6"/>
  <c r="J300" i="6"/>
  <c r="J298" i="6"/>
  <c r="J292" i="6"/>
  <c r="J286" i="6"/>
  <c r="J285" i="6" s="1"/>
  <c r="J283" i="6"/>
  <c r="J282" i="6" s="1"/>
  <c r="J277" i="6"/>
  <c r="J276" i="6" s="1"/>
  <c r="J268" i="6"/>
  <c r="J267" i="6" s="1"/>
  <c r="J265" i="6"/>
  <c r="J264" i="6" s="1"/>
  <c r="J261" i="6"/>
  <c r="J260" i="6" s="1"/>
  <c r="J258" i="6"/>
  <c r="J257" i="6" s="1"/>
  <c r="J247" i="6"/>
  <c r="J246" i="6" s="1"/>
  <c r="J244" i="6"/>
  <c r="J242" i="6"/>
  <c r="J239" i="6"/>
  <c r="J238" i="6" s="1"/>
  <c r="J236" i="6"/>
  <c r="J235" i="6" s="1"/>
  <c r="J230" i="6"/>
  <c r="J229" i="6" s="1"/>
  <c r="J228" i="6" s="1"/>
  <c r="J227" i="6" s="1"/>
  <c r="J226" i="6" s="1"/>
  <c r="J225" i="6" s="1"/>
  <c r="J223" i="6"/>
  <c r="J222" i="6" s="1"/>
  <c r="J220" i="6"/>
  <c r="J219" i="6" s="1"/>
  <c r="J217" i="6"/>
  <c r="J216" i="6" s="1"/>
  <c r="J214" i="6"/>
  <c r="J213" i="6" s="1"/>
  <c r="J206" i="6"/>
  <c r="J205" i="6" s="1"/>
  <c r="J203" i="6"/>
  <c r="J202" i="6" s="1"/>
  <c r="J200" i="6"/>
  <c r="J199" i="6" s="1"/>
  <c r="J197" i="6"/>
  <c r="J196" i="6" s="1"/>
  <c r="J194" i="6"/>
  <c r="J193" i="6" s="1"/>
  <c r="J191" i="6"/>
  <c r="J190" i="6" s="1"/>
  <c r="J184" i="6"/>
  <c r="J183" i="6" s="1"/>
  <c r="J181" i="6"/>
  <c r="J180" i="6" s="1"/>
  <c r="J178" i="6"/>
  <c r="J177" i="6" s="1"/>
  <c r="J171" i="6"/>
  <c r="J170" i="6" s="1"/>
  <c r="J169" i="6" s="1"/>
  <c r="J168" i="6" s="1"/>
  <c r="J167" i="6" s="1"/>
  <c r="J165" i="6"/>
  <c r="J164" i="6" s="1"/>
  <c r="J162" i="6"/>
  <c r="J161" i="6" s="1"/>
  <c r="J159" i="6"/>
  <c r="J158" i="6" s="1"/>
  <c r="J151" i="6"/>
  <c r="J150" i="6" s="1"/>
  <c r="J148" i="6"/>
  <c r="J147" i="6" s="1"/>
  <c r="J145" i="6"/>
  <c r="J144" i="6" s="1"/>
  <c r="J141" i="6"/>
  <c r="J139" i="6"/>
  <c r="J138" i="6" s="1"/>
  <c r="J136" i="6"/>
  <c r="J134" i="6"/>
  <c r="J133" i="6" s="1"/>
  <c r="J127" i="6"/>
  <c r="J126" i="6" s="1"/>
  <c r="J125" i="6" s="1"/>
  <c r="J123" i="6"/>
  <c r="J121" i="6"/>
  <c r="J120" i="6" s="1"/>
  <c r="J114" i="6"/>
  <c r="J113" i="6" s="1"/>
  <c r="J112" i="6" s="1"/>
  <c r="J111" i="6" s="1"/>
  <c r="J110" i="6" s="1"/>
  <c r="J109" i="6" s="1"/>
  <c r="J106" i="6"/>
  <c r="J104" i="6"/>
  <c r="J97" i="6"/>
  <c r="J96" i="6" s="1"/>
  <c r="J95" i="6" s="1"/>
  <c r="J93" i="6"/>
  <c r="J91" i="6"/>
  <c r="J88" i="6"/>
  <c r="J87" i="6" s="1"/>
  <c r="J82" i="6"/>
  <c r="J81" i="6" s="1"/>
  <c r="J78" i="6"/>
  <c r="J76" i="6"/>
  <c r="J74" i="6"/>
  <c r="J70" i="6"/>
  <c r="J69" i="6" s="1"/>
  <c r="J68" i="6" s="1"/>
  <c r="J63" i="6"/>
  <c r="J62" i="6" s="1"/>
  <c r="J61" i="6" s="1"/>
  <c r="J60" i="6" s="1"/>
  <c r="J59" i="6" s="1"/>
  <c r="J58" i="6" s="1"/>
  <c r="J56" i="6"/>
  <c r="J55" i="6" s="1"/>
  <c r="J54" i="6" s="1"/>
  <c r="J53" i="6" s="1"/>
  <c r="J52" i="6" s="1"/>
  <c r="J50" i="6"/>
  <c r="J49" i="6" s="1"/>
  <c r="J48" i="6" s="1"/>
  <c r="J47" i="6" s="1"/>
  <c r="J46" i="6" s="1"/>
  <c r="J43" i="6"/>
  <c r="J41" i="6"/>
  <c r="J39" i="6"/>
  <c r="J36" i="6"/>
  <c r="J34" i="6"/>
  <c r="J32" i="6"/>
  <c r="J25" i="6"/>
  <c r="J24" i="6"/>
  <c r="J23" i="6" s="1"/>
  <c r="J22" i="6" s="1"/>
  <c r="J21" i="6" s="1"/>
  <c r="J20" i="6" s="1"/>
  <c r="K329" i="6" l="1"/>
  <c r="J253" i="6"/>
  <c r="K253" i="6"/>
  <c r="K252" i="6" s="1"/>
  <c r="J90" i="6"/>
  <c r="J86" i="6" s="1"/>
  <c r="J85" i="6" s="1"/>
  <c r="J84" i="6" s="1"/>
  <c r="K433" i="6"/>
  <c r="J324" i="6"/>
  <c r="K324" i="6"/>
  <c r="J304" i="6"/>
  <c r="J337" i="6"/>
  <c r="K241" i="6"/>
  <c r="K297" i="6"/>
  <c r="K291" i="6" s="1"/>
  <c r="K290" i="6" s="1"/>
  <c r="K362" i="6"/>
  <c r="K358" i="6" s="1"/>
  <c r="K309" i="6"/>
  <c r="J38" i="6"/>
  <c r="K304" i="6"/>
  <c r="K314" i="6"/>
  <c r="K479" i="6"/>
  <c r="K478" i="6" s="1"/>
  <c r="K477" i="6" s="1"/>
  <c r="K476" i="6" s="1"/>
  <c r="K475" i="6" s="1"/>
  <c r="K474" i="6" s="1"/>
  <c r="K281" i="6"/>
  <c r="K280" i="6" s="1"/>
  <c r="K279" i="6" s="1"/>
  <c r="K157" i="6"/>
  <c r="K156" i="6" s="1"/>
  <c r="K155" i="6" s="1"/>
  <c r="K154" i="6" s="1"/>
  <c r="J103" i="6"/>
  <c r="J102" i="6" s="1"/>
  <c r="J101" i="6" s="1"/>
  <c r="J100" i="6" s="1"/>
  <c r="J99" i="6" s="1"/>
  <c r="J132" i="6"/>
  <c r="J241" i="6"/>
  <c r="J234" i="6" s="1"/>
  <c r="J233" i="6" s="1"/>
  <c r="J232" i="6" s="1"/>
  <c r="J309" i="6"/>
  <c r="K38" i="6"/>
  <c r="K337" i="6"/>
  <c r="J143" i="6"/>
  <c r="J314" i="6"/>
  <c r="J387" i="6"/>
  <c r="J73" i="6"/>
  <c r="J72" i="6" s="1"/>
  <c r="J67" i="6" s="1"/>
  <c r="J66" i="6" s="1"/>
  <c r="J31" i="6"/>
  <c r="J403" i="6"/>
  <c r="J402" i="6" s="1"/>
  <c r="J401" i="6" s="1"/>
  <c r="J421" i="6"/>
  <c r="J420" i="6" s="1"/>
  <c r="J419" i="6" s="1"/>
  <c r="J418" i="6" s="1"/>
  <c r="J410" i="6" s="1"/>
  <c r="J263" i="6"/>
  <c r="J251" i="6" s="1"/>
  <c r="J119" i="6"/>
  <c r="J118" i="6" s="1"/>
  <c r="J117" i="6" s="1"/>
  <c r="J116" i="6" s="1"/>
  <c r="J319" i="6"/>
  <c r="J446" i="6"/>
  <c r="J445" i="6" s="1"/>
  <c r="J455" i="6"/>
  <c r="J454" i="6" s="1"/>
  <c r="J453" i="6" s="1"/>
  <c r="J433" i="6"/>
  <c r="J479" i="6"/>
  <c r="J478" i="6" s="1"/>
  <c r="J477" i="6" s="1"/>
  <c r="J476" i="6" s="1"/>
  <c r="J475" i="6" s="1"/>
  <c r="J474" i="6" s="1"/>
  <c r="K73" i="6"/>
  <c r="K72" i="6" s="1"/>
  <c r="K67" i="6" s="1"/>
  <c r="K66" i="6" s="1"/>
  <c r="K90" i="6"/>
  <c r="K86" i="6" s="1"/>
  <c r="K85" i="6" s="1"/>
  <c r="K84" i="6" s="1"/>
  <c r="K103" i="6"/>
  <c r="K102" i="6" s="1"/>
  <c r="K101" i="6" s="1"/>
  <c r="K100" i="6" s="1"/>
  <c r="K99" i="6" s="1"/>
  <c r="K132" i="6"/>
  <c r="K263" i="6"/>
  <c r="J362" i="6"/>
  <c r="J358" i="6" s="1"/>
  <c r="J371" i="6"/>
  <c r="K31" i="6"/>
  <c r="K119" i="6"/>
  <c r="K118" i="6" s="1"/>
  <c r="K117" i="6" s="1"/>
  <c r="K116" i="6" s="1"/>
  <c r="K403" i="6"/>
  <c r="K402" i="6" s="1"/>
  <c r="K401" i="6" s="1"/>
  <c r="K446" i="6"/>
  <c r="K445" i="6" s="1"/>
  <c r="K455" i="6"/>
  <c r="K454" i="6" s="1"/>
  <c r="K453" i="6" s="1"/>
  <c r="K189" i="6"/>
  <c r="K188" i="6" s="1"/>
  <c r="K234" i="6"/>
  <c r="K233" i="6" s="1"/>
  <c r="K232" i="6" s="1"/>
  <c r="K387" i="6"/>
  <c r="K421" i="6"/>
  <c r="K420" i="6" s="1"/>
  <c r="K419" i="6" s="1"/>
  <c r="K418" i="6" s="1"/>
  <c r="K410" i="6" s="1"/>
  <c r="K176" i="6"/>
  <c r="K175" i="6" s="1"/>
  <c r="K174" i="6" s="1"/>
  <c r="K173" i="6" s="1"/>
  <c r="K143" i="6"/>
  <c r="K319" i="6"/>
  <c r="K371" i="6"/>
  <c r="J176" i="6"/>
  <c r="J175" i="6" s="1"/>
  <c r="J174" i="6" s="1"/>
  <c r="J173" i="6" s="1"/>
  <c r="J189" i="6"/>
  <c r="J188" i="6" s="1"/>
  <c r="J281" i="6"/>
  <c r="J280" i="6" s="1"/>
  <c r="J279" i="6" s="1"/>
  <c r="J297" i="6"/>
  <c r="J291" i="6" s="1"/>
  <c r="J290" i="6" s="1"/>
  <c r="J252" i="6"/>
  <c r="J157" i="6"/>
  <c r="J156" i="6" s="1"/>
  <c r="J155" i="6" s="1"/>
  <c r="J154" i="6" s="1"/>
  <c r="K382" i="6" l="1"/>
  <c r="K381" i="6" s="1"/>
  <c r="J382" i="6"/>
  <c r="J381" i="6" s="1"/>
  <c r="K187" i="6"/>
  <c r="K186" i="6" s="1"/>
  <c r="K153" i="6" s="1"/>
  <c r="J187" i="6"/>
  <c r="J186" i="6" s="1"/>
  <c r="J153" i="6" s="1"/>
  <c r="J131" i="6"/>
  <c r="J130" i="6" s="1"/>
  <c r="J129" i="6" s="1"/>
  <c r="J108" i="6" s="1"/>
  <c r="K303" i="6"/>
  <c r="K302" i="6" s="1"/>
  <c r="K289" i="6" s="1"/>
  <c r="K288" i="6" s="1"/>
  <c r="J30" i="6"/>
  <c r="J29" i="6" s="1"/>
  <c r="J28" i="6" s="1"/>
  <c r="J27" i="6" s="1"/>
  <c r="J303" i="6"/>
  <c r="J302" i="6" s="1"/>
  <c r="K251" i="6"/>
  <c r="K250" i="6" s="1"/>
  <c r="J65" i="6"/>
  <c r="K131" i="6"/>
  <c r="K130" i="6" s="1"/>
  <c r="K129" i="6" s="1"/>
  <c r="K108" i="6" s="1"/>
  <c r="J348" i="6"/>
  <c r="K30" i="6"/>
  <c r="K29" i="6" s="1"/>
  <c r="K28" i="6" s="1"/>
  <c r="K27" i="6" s="1"/>
  <c r="K65" i="6"/>
  <c r="K444" i="6"/>
  <c r="K432" i="6" s="1"/>
  <c r="K431" i="6" s="1"/>
  <c r="J444" i="6"/>
  <c r="J432" i="6" s="1"/>
  <c r="J431" i="6" s="1"/>
  <c r="J250" i="6"/>
  <c r="K348" i="6"/>
  <c r="J347" i="6" l="1"/>
  <c r="K347" i="6"/>
  <c r="K249" i="6" s="1"/>
  <c r="J289" i="6"/>
  <c r="J288" i="6" s="1"/>
  <c r="J19" i="6"/>
  <c r="K19" i="6"/>
  <c r="J249" i="6" l="1"/>
  <c r="J492" i="6" s="1"/>
  <c r="J497" i="6" s="1"/>
  <c r="K492" i="6"/>
  <c r="K497" i="6" s="1"/>
  <c r="G490" i="6" l="1"/>
  <c r="G489" i="6" s="1"/>
  <c r="G488" i="6" s="1"/>
  <c r="G487" i="6" s="1"/>
  <c r="G486" i="6" s="1"/>
  <c r="G485" i="6" s="1"/>
  <c r="G484" i="6" s="1"/>
  <c r="G482" i="6"/>
  <c r="G480" i="6"/>
  <c r="G472" i="6"/>
  <c r="G471" i="6" s="1"/>
  <c r="G470" i="6" s="1"/>
  <c r="G469" i="6" s="1"/>
  <c r="G468" i="6" s="1"/>
  <c r="G467" i="6" s="1"/>
  <c r="G466" i="6" s="1"/>
  <c r="G442" i="6"/>
  <c r="G441" i="6" s="1"/>
  <c r="G440" i="6" s="1"/>
  <c r="G439" i="6" s="1"/>
  <c r="G437" i="6"/>
  <c r="G436" i="6" s="1"/>
  <c r="G435" i="6" s="1"/>
  <c r="G434" i="6" s="1"/>
  <c r="G464" i="6"/>
  <c r="G463" i="6" s="1"/>
  <c r="G460" i="6"/>
  <c r="G458" i="6"/>
  <c r="G456" i="6"/>
  <c r="G451" i="6"/>
  <c r="G450" i="6" s="1"/>
  <c r="G448" i="6"/>
  <c r="G447" i="6" s="1"/>
  <c r="G429" i="6"/>
  <c r="G428" i="6" s="1"/>
  <c r="G426" i="6"/>
  <c r="G425" i="6" s="1"/>
  <c r="G423" i="6"/>
  <c r="G422" i="6" s="1"/>
  <c r="G416" i="6"/>
  <c r="G413" i="6" s="1"/>
  <c r="G412" i="6" s="1"/>
  <c r="G411" i="6" s="1"/>
  <c r="G414" i="6"/>
  <c r="G408" i="6"/>
  <c r="G407" i="6" s="1"/>
  <c r="G405" i="6"/>
  <c r="G404" i="6" s="1"/>
  <c r="G399" i="6"/>
  <c r="G398" i="6" s="1"/>
  <c r="G397" i="6" s="1"/>
  <c r="G395" i="6"/>
  <c r="G394" i="6" s="1"/>
  <c r="G392" i="6"/>
  <c r="G391" i="6" s="1"/>
  <c r="G389" i="6"/>
  <c r="G388" i="6" s="1"/>
  <c r="G379" i="6"/>
  <c r="G378" i="6" s="1"/>
  <c r="G376" i="6"/>
  <c r="G375" i="6" s="1"/>
  <c r="G373" i="6"/>
  <c r="G372" i="6" s="1"/>
  <c r="G369" i="6"/>
  <c r="G368" i="6" s="1"/>
  <c r="G367" i="6" s="1"/>
  <c r="G365" i="6"/>
  <c r="G363" i="6"/>
  <c r="G360" i="6"/>
  <c r="G359" i="6" s="1"/>
  <c r="G356" i="6"/>
  <c r="G355" i="6" s="1"/>
  <c r="G354" i="6" s="1"/>
  <c r="G352" i="6"/>
  <c r="G351" i="6" s="1"/>
  <c r="G350" i="6" s="1"/>
  <c r="G349" i="6" s="1"/>
  <c r="G345" i="6"/>
  <c r="I345" i="6" s="1"/>
  <c r="G343" i="6"/>
  <c r="G342" i="6" s="1"/>
  <c r="G340" i="6"/>
  <c r="G338" i="6"/>
  <c r="G335" i="6"/>
  <c r="G334" i="6" s="1"/>
  <c r="G332" i="6"/>
  <c r="G330" i="6"/>
  <c r="G327" i="6"/>
  <c r="G325" i="6"/>
  <c r="G323" i="6"/>
  <c r="G321" i="6"/>
  <c r="G318" i="6"/>
  <c r="G316" i="6"/>
  <c r="G312" i="6"/>
  <c r="G310" i="6"/>
  <c r="G307" i="6"/>
  <c r="G305" i="6"/>
  <c r="G300" i="6"/>
  <c r="G298" i="6"/>
  <c r="G292" i="6"/>
  <c r="G286" i="6"/>
  <c r="G285" i="6" s="1"/>
  <c r="G283" i="6"/>
  <c r="G282" i="6" s="1"/>
  <c r="G277" i="6"/>
  <c r="G276" i="6" s="1"/>
  <c r="G268" i="6"/>
  <c r="G267" i="6" s="1"/>
  <c r="G265" i="6"/>
  <c r="G264" i="6" s="1"/>
  <c r="G261" i="6"/>
  <c r="G260" i="6" s="1"/>
  <c r="G258" i="6"/>
  <c r="G257" i="6" s="1"/>
  <c r="G247" i="6"/>
  <c r="G246" i="6" s="1"/>
  <c r="G244" i="6"/>
  <c r="G242" i="6"/>
  <c r="G239" i="6"/>
  <c r="G238" i="6" s="1"/>
  <c r="G236" i="6"/>
  <c r="G235" i="6" s="1"/>
  <c r="G230" i="6"/>
  <c r="G229" i="6" s="1"/>
  <c r="G228" i="6" s="1"/>
  <c r="G227" i="6" s="1"/>
  <c r="G226" i="6" s="1"/>
  <c r="G225" i="6" s="1"/>
  <c r="G223" i="6"/>
  <c r="G222" i="6" s="1"/>
  <c r="G220" i="6"/>
  <c r="G219" i="6" s="1"/>
  <c r="G217" i="6"/>
  <c r="G216" i="6" s="1"/>
  <c r="G214" i="6"/>
  <c r="G213" i="6" s="1"/>
  <c r="G206" i="6"/>
  <c r="G205" i="6" s="1"/>
  <c r="G203" i="6"/>
  <c r="G202" i="6" s="1"/>
  <c r="G200" i="6"/>
  <c r="G199" i="6" s="1"/>
  <c r="G197" i="6"/>
  <c r="G196" i="6" s="1"/>
  <c r="G194" i="6"/>
  <c r="G193" i="6" s="1"/>
  <c r="G191" i="6"/>
  <c r="G190" i="6" s="1"/>
  <c r="G184" i="6"/>
  <c r="G183" i="6" s="1"/>
  <c r="G181" i="6"/>
  <c r="G180" i="6" s="1"/>
  <c r="G178" i="6"/>
  <c r="G177" i="6" s="1"/>
  <c r="G171" i="6"/>
  <c r="G170" i="6" s="1"/>
  <c r="G169" i="6" s="1"/>
  <c r="G168" i="6" s="1"/>
  <c r="G167" i="6" s="1"/>
  <c r="G165" i="6"/>
  <c r="G164" i="6" s="1"/>
  <c r="G162" i="6"/>
  <c r="G161" i="6" s="1"/>
  <c r="G159" i="6"/>
  <c r="G158" i="6" s="1"/>
  <c r="G151" i="6"/>
  <c r="G150" i="6" s="1"/>
  <c r="G148" i="6"/>
  <c r="G147" i="6" s="1"/>
  <c r="G145" i="6"/>
  <c r="G144" i="6" s="1"/>
  <c r="G141" i="6"/>
  <c r="G139" i="6"/>
  <c r="G138" i="6" s="1"/>
  <c r="G136" i="6"/>
  <c r="G134" i="6"/>
  <c r="G133" i="6" s="1"/>
  <c r="G127" i="6"/>
  <c r="G126" i="6" s="1"/>
  <c r="G125" i="6" s="1"/>
  <c r="G123" i="6"/>
  <c r="G121" i="6"/>
  <c r="G120" i="6" s="1"/>
  <c r="G114" i="6"/>
  <c r="G113" i="6" s="1"/>
  <c r="G112" i="6" s="1"/>
  <c r="G111" i="6" s="1"/>
  <c r="G110" i="6" s="1"/>
  <c r="G109" i="6" s="1"/>
  <c r="G106" i="6"/>
  <c r="G104" i="6"/>
  <c r="G97" i="6"/>
  <c r="G96" i="6" s="1"/>
  <c r="G95" i="6" s="1"/>
  <c r="G93" i="6"/>
  <c r="G91" i="6"/>
  <c r="G89" i="6"/>
  <c r="G82" i="6"/>
  <c r="G81" i="6" s="1"/>
  <c r="G78" i="6"/>
  <c r="G76" i="6"/>
  <c r="G74" i="6"/>
  <c r="G70" i="6"/>
  <c r="G69" i="6" s="1"/>
  <c r="G68" i="6" s="1"/>
  <c r="G63" i="6"/>
  <c r="G62" i="6" s="1"/>
  <c r="G61" i="6" s="1"/>
  <c r="G60" i="6" s="1"/>
  <c r="G59" i="6" s="1"/>
  <c r="G58" i="6" s="1"/>
  <c r="G56" i="6"/>
  <c r="G55" i="6" s="1"/>
  <c r="G54" i="6" s="1"/>
  <c r="G53" i="6" s="1"/>
  <c r="G52" i="6" s="1"/>
  <c r="G50" i="6"/>
  <c r="G49" i="6" s="1"/>
  <c r="G48" i="6" s="1"/>
  <c r="G47" i="6" s="1"/>
  <c r="G46" i="6" s="1"/>
  <c r="G43" i="6"/>
  <c r="G41" i="6"/>
  <c r="G39" i="6"/>
  <c r="G36" i="6"/>
  <c r="G34" i="6"/>
  <c r="G32" i="6"/>
  <c r="G25" i="6"/>
  <c r="G24" i="6"/>
  <c r="G23" i="6" s="1"/>
  <c r="G22" i="6" s="1"/>
  <c r="G21" i="6" s="1"/>
  <c r="G20" i="6" s="1"/>
  <c r="G253" i="6" l="1"/>
  <c r="G252" i="6" s="1"/>
  <c r="G263" i="6"/>
  <c r="G317" i="6"/>
  <c r="I318" i="6"/>
  <c r="G88" i="6"/>
  <c r="G87" i="6" s="1"/>
  <c r="I89" i="6"/>
  <c r="G320" i="6"/>
  <c r="I321" i="6"/>
  <c r="G322" i="6"/>
  <c r="I323" i="6"/>
  <c r="G315" i="6"/>
  <c r="G314" i="6" s="1"/>
  <c r="I316" i="6"/>
  <c r="G329" i="6"/>
  <c r="G433" i="6"/>
  <c r="G324" i="6"/>
  <c r="G309" i="6"/>
  <c r="G90" i="6"/>
  <c r="G241" i="6"/>
  <c r="G234" i="6" s="1"/>
  <c r="G233" i="6" s="1"/>
  <c r="G232" i="6" s="1"/>
  <c r="G304" i="6"/>
  <c r="G143" i="6"/>
  <c r="G38" i="6"/>
  <c r="G281" i="6"/>
  <c r="G280" i="6" s="1"/>
  <c r="G279" i="6" s="1"/>
  <c r="G297" i="6"/>
  <c r="G291" i="6" s="1"/>
  <c r="G290" i="6" s="1"/>
  <c r="G337" i="6"/>
  <c r="G362" i="6"/>
  <c r="G358" i="6" s="1"/>
  <c r="G403" i="6"/>
  <c r="G402" i="6" s="1"/>
  <c r="G401" i="6" s="1"/>
  <c r="G73" i="6"/>
  <c r="G72" i="6" s="1"/>
  <c r="G67" i="6" s="1"/>
  <c r="G66" i="6" s="1"/>
  <c r="G446" i="6"/>
  <c r="G445" i="6" s="1"/>
  <c r="G132" i="6"/>
  <c r="G176" i="6"/>
  <c r="G175" i="6" s="1"/>
  <c r="G174" i="6" s="1"/>
  <c r="G173" i="6" s="1"/>
  <c r="G189" i="6"/>
  <c r="G188" i="6" s="1"/>
  <c r="G187" i="6" s="1"/>
  <c r="G387" i="6"/>
  <c r="G103" i="6"/>
  <c r="G102" i="6" s="1"/>
  <c r="G101" i="6" s="1"/>
  <c r="G100" i="6" s="1"/>
  <c r="G99" i="6" s="1"/>
  <c r="G455" i="6"/>
  <c r="G454" i="6" s="1"/>
  <c r="G453" i="6" s="1"/>
  <c r="G31" i="6"/>
  <c r="G119" i="6"/>
  <c r="G118" i="6" s="1"/>
  <c r="G117" i="6" s="1"/>
  <c r="G116" i="6" s="1"/>
  <c r="G371" i="6"/>
  <c r="G479" i="6"/>
  <c r="G478" i="6" s="1"/>
  <c r="G477" i="6" s="1"/>
  <c r="G476" i="6" s="1"/>
  <c r="G475" i="6" s="1"/>
  <c r="G474" i="6" s="1"/>
  <c r="G157" i="6"/>
  <c r="G156" i="6" s="1"/>
  <c r="G155" i="6" s="1"/>
  <c r="G154" i="6" s="1"/>
  <c r="G421" i="6"/>
  <c r="G420" i="6" s="1"/>
  <c r="G419" i="6" s="1"/>
  <c r="G418" i="6" s="1"/>
  <c r="G410" i="6" s="1"/>
  <c r="G86" i="6" l="1"/>
  <c r="G85" i="6" s="1"/>
  <c r="G84" i="6" s="1"/>
  <c r="G65" i="6" s="1"/>
  <c r="G319" i="6"/>
  <c r="G382" i="6"/>
  <c r="G381" i="6" s="1"/>
  <c r="G186" i="6"/>
  <c r="G153" i="6" s="1"/>
  <c r="G131" i="6"/>
  <c r="G130" i="6" s="1"/>
  <c r="G129" i="6" s="1"/>
  <c r="G108" i="6" s="1"/>
  <c r="G303" i="6"/>
  <c r="G302" i="6" s="1"/>
  <c r="G289" i="6" s="1"/>
  <c r="G288" i="6" s="1"/>
  <c r="G251" i="6"/>
  <c r="G250" i="6" s="1"/>
  <c r="G348" i="6"/>
  <c r="G30" i="6"/>
  <c r="G29" i="6" s="1"/>
  <c r="G28" i="6" s="1"/>
  <c r="G27" i="6" s="1"/>
  <c r="G444" i="6"/>
  <c r="G432" i="6" s="1"/>
  <c r="G431" i="6" s="1"/>
  <c r="G347" i="6" l="1"/>
  <c r="G249" i="6" s="1"/>
  <c r="G19" i="6"/>
  <c r="G492" i="6" l="1"/>
  <c r="G497" i="6" s="1"/>
  <c r="I352" i="6" l="1"/>
  <c r="I351" i="6" s="1"/>
  <c r="H352" i="6"/>
  <c r="H351" i="6" s="1"/>
  <c r="H350" i="6" l="1"/>
  <c r="H349" i="6" s="1"/>
  <c r="I350" i="6"/>
  <c r="I349" i="6" s="1"/>
  <c r="H292" i="6" l="1"/>
  <c r="I292" i="6"/>
  <c r="H300" i="6"/>
  <c r="H298" i="6"/>
  <c r="I298" i="6"/>
  <c r="H297" i="6" l="1"/>
  <c r="H291" i="6" s="1"/>
  <c r="H290" i="6" s="1"/>
  <c r="I414" i="6" l="1"/>
  <c r="H414" i="6"/>
  <c r="I300" i="6" l="1"/>
  <c r="I297" i="6" s="1"/>
  <c r="I291" i="6" s="1"/>
  <c r="I290" i="6" s="1"/>
  <c r="H93" i="6" l="1"/>
  <c r="I261" i="6" l="1"/>
  <c r="I260" i="6" s="1"/>
  <c r="H261" i="6"/>
  <c r="H260" i="6" s="1"/>
  <c r="I258" i="6"/>
  <c r="I257" i="6" s="1"/>
  <c r="H258" i="6"/>
  <c r="H257" i="6" s="1"/>
  <c r="I206" i="6"/>
  <c r="I205" i="6" s="1"/>
  <c r="H206" i="6"/>
  <c r="H205" i="6" s="1"/>
  <c r="I203" i="6"/>
  <c r="I202" i="6" s="1"/>
  <c r="H203" i="6"/>
  <c r="H202" i="6" s="1"/>
  <c r="I123" i="6"/>
  <c r="H123" i="6"/>
  <c r="H253" i="6" l="1"/>
  <c r="H252" i="6" s="1"/>
  <c r="I253" i="6"/>
  <c r="I252" i="6" s="1"/>
  <c r="I70" i="6"/>
  <c r="I69" i="6" s="1"/>
  <c r="I68" i="6" s="1"/>
  <c r="H70" i="6"/>
  <c r="H69" i="6" s="1"/>
  <c r="H68" i="6" s="1"/>
  <c r="I408" i="6"/>
  <c r="I407" i="6" s="1"/>
  <c r="H408" i="6"/>
  <c r="H407" i="6" s="1"/>
  <c r="H490" i="6" l="1"/>
  <c r="I490" i="6"/>
  <c r="I489" i="6" l="1"/>
  <c r="I488" i="6" s="1"/>
  <c r="I487" i="6" s="1"/>
  <c r="H489" i="6"/>
  <c r="H488" i="6" s="1"/>
  <c r="H487" i="6" s="1"/>
  <c r="I165" i="6"/>
  <c r="I164" i="6" s="1"/>
  <c r="H165" i="6"/>
  <c r="H164" i="6" s="1"/>
  <c r="I405" i="6" l="1"/>
  <c r="I404" i="6" s="1"/>
  <c r="I403" i="6" s="1"/>
  <c r="H405" i="6"/>
  <c r="H404" i="6" s="1"/>
  <c r="H403" i="6" s="1"/>
  <c r="I265" i="6"/>
  <c r="I264" i="6" s="1"/>
  <c r="I268" i="6"/>
  <c r="I267" i="6" s="1"/>
  <c r="H268" i="6"/>
  <c r="H267" i="6" s="1"/>
  <c r="H265" i="6"/>
  <c r="H264" i="6" s="1"/>
  <c r="H402" i="6" l="1"/>
  <c r="H401" i="6" s="1"/>
  <c r="I402" i="6"/>
  <c r="I401" i="6" s="1"/>
  <c r="I93" i="6"/>
  <c r="I139" i="6" l="1"/>
  <c r="I138" i="6" s="1"/>
  <c r="H139" i="6"/>
  <c r="H138" i="6" s="1"/>
  <c r="I134" i="6"/>
  <c r="I133" i="6" s="1"/>
  <c r="H134" i="6"/>
  <c r="H133" i="6" s="1"/>
  <c r="I482" i="6" l="1"/>
  <c r="H482" i="6"/>
  <c r="I480" i="6"/>
  <c r="H480" i="6"/>
  <c r="I472" i="6"/>
  <c r="I471" i="6" s="1"/>
  <c r="I470" i="6" s="1"/>
  <c r="I469" i="6" s="1"/>
  <c r="I468" i="6" s="1"/>
  <c r="I467" i="6" s="1"/>
  <c r="I466" i="6" s="1"/>
  <c r="H472" i="6"/>
  <c r="H471" i="6" s="1"/>
  <c r="H470" i="6" s="1"/>
  <c r="H469" i="6" s="1"/>
  <c r="H468" i="6" s="1"/>
  <c r="H467" i="6" s="1"/>
  <c r="H466" i="6" s="1"/>
  <c r="I442" i="6"/>
  <c r="I441" i="6" s="1"/>
  <c r="H442" i="6"/>
  <c r="H441" i="6" s="1"/>
  <c r="I437" i="6"/>
  <c r="I436" i="6" s="1"/>
  <c r="I435" i="6" s="1"/>
  <c r="I434" i="6" s="1"/>
  <c r="H437" i="6"/>
  <c r="H436" i="6" s="1"/>
  <c r="H435" i="6" s="1"/>
  <c r="H434" i="6" s="1"/>
  <c r="I464" i="6"/>
  <c r="I463" i="6" s="1"/>
  <c r="H464" i="6"/>
  <c r="H463" i="6" s="1"/>
  <c r="H460" i="6"/>
  <c r="I451" i="6"/>
  <c r="I450" i="6" s="1"/>
  <c r="H451" i="6"/>
  <c r="H450" i="6" s="1"/>
  <c r="I448" i="6"/>
  <c r="I447" i="6" s="1"/>
  <c r="H448" i="6"/>
  <c r="H447" i="6" s="1"/>
  <c r="I458" i="6"/>
  <c r="H458" i="6"/>
  <c r="I456" i="6"/>
  <c r="H456" i="6"/>
  <c r="I429" i="6"/>
  <c r="I428" i="6" s="1"/>
  <c r="H429" i="6"/>
  <c r="H428" i="6" s="1"/>
  <c r="I426" i="6"/>
  <c r="I425" i="6" s="1"/>
  <c r="H426" i="6"/>
  <c r="H425" i="6" s="1"/>
  <c r="I423" i="6"/>
  <c r="I422" i="6" s="1"/>
  <c r="H423" i="6"/>
  <c r="H422" i="6" s="1"/>
  <c r="I416" i="6"/>
  <c r="H416" i="6"/>
  <c r="I399" i="6"/>
  <c r="I398" i="6" s="1"/>
  <c r="I397" i="6" s="1"/>
  <c r="H399" i="6"/>
  <c r="H398" i="6" s="1"/>
  <c r="H397" i="6" s="1"/>
  <c r="I395" i="6"/>
  <c r="I394" i="6" s="1"/>
  <c r="H395" i="6"/>
  <c r="H394" i="6" s="1"/>
  <c r="I392" i="6"/>
  <c r="I391" i="6" s="1"/>
  <c r="H392" i="6"/>
  <c r="H391" i="6" s="1"/>
  <c r="I389" i="6"/>
  <c r="I388" i="6" s="1"/>
  <c r="H389" i="6"/>
  <c r="H388" i="6" s="1"/>
  <c r="I379" i="6"/>
  <c r="I378" i="6" s="1"/>
  <c r="H379" i="6"/>
  <c r="H378" i="6" s="1"/>
  <c r="I376" i="6"/>
  <c r="I375" i="6" s="1"/>
  <c r="H376" i="6"/>
  <c r="H375" i="6" s="1"/>
  <c r="I373" i="6"/>
  <c r="I372" i="6" s="1"/>
  <c r="H373" i="6"/>
  <c r="H372" i="6" s="1"/>
  <c r="I369" i="6"/>
  <c r="I368" i="6" s="1"/>
  <c r="I367" i="6" s="1"/>
  <c r="H369" i="6"/>
  <c r="H368" i="6" s="1"/>
  <c r="H367" i="6" s="1"/>
  <c r="I365" i="6"/>
  <c r="H365" i="6"/>
  <c r="I363" i="6"/>
  <c r="H363" i="6"/>
  <c r="I360" i="6"/>
  <c r="I359" i="6" s="1"/>
  <c r="H360" i="6"/>
  <c r="H359" i="6" s="1"/>
  <c r="I356" i="6"/>
  <c r="I355" i="6" s="1"/>
  <c r="I354" i="6" s="1"/>
  <c r="H356" i="6"/>
  <c r="H355" i="6" s="1"/>
  <c r="H354" i="6" s="1"/>
  <c r="I343" i="6"/>
  <c r="H343" i="6"/>
  <c r="H342" i="6" s="1"/>
  <c r="I340" i="6"/>
  <c r="H340" i="6"/>
  <c r="I338" i="6"/>
  <c r="H338" i="6"/>
  <c r="I335" i="6"/>
  <c r="I334" i="6" s="1"/>
  <c r="H335" i="6"/>
  <c r="H334" i="6" s="1"/>
  <c r="I332" i="6"/>
  <c r="H332" i="6"/>
  <c r="I330" i="6"/>
  <c r="H330" i="6"/>
  <c r="I327" i="6"/>
  <c r="H327" i="6"/>
  <c r="I325" i="6"/>
  <c r="H325" i="6"/>
  <c r="I322" i="6"/>
  <c r="H322" i="6"/>
  <c r="I320" i="6"/>
  <c r="H320" i="6"/>
  <c r="I317" i="6"/>
  <c r="H317" i="6"/>
  <c r="I315" i="6"/>
  <c r="H315" i="6"/>
  <c r="I312" i="6"/>
  <c r="H312" i="6"/>
  <c r="I310" i="6"/>
  <c r="H310" i="6"/>
  <c r="I307" i="6"/>
  <c r="H307" i="6"/>
  <c r="I305" i="6"/>
  <c r="H305" i="6"/>
  <c r="I286" i="6"/>
  <c r="I285" i="6" s="1"/>
  <c r="H286" i="6"/>
  <c r="H285" i="6" s="1"/>
  <c r="I283" i="6"/>
  <c r="I282" i="6" s="1"/>
  <c r="H283" i="6"/>
  <c r="H282" i="6" s="1"/>
  <c r="I277" i="6"/>
  <c r="I276" i="6" s="1"/>
  <c r="I263" i="6" s="1"/>
  <c r="I251" i="6" s="1"/>
  <c r="H277" i="6"/>
  <c r="H276" i="6" s="1"/>
  <c r="H263" i="6" s="1"/>
  <c r="H251" i="6" s="1"/>
  <c r="I247" i="6"/>
  <c r="I246" i="6" s="1"/>
  <c r="H247" i="6"/>
  <c r="H246" i="6" s="1"/>
  <c r="I244" i="6"/>
  <c r="I241" i="6" s="1"/>
  <c r="H244" i="6"/>
  <c r="H241" i="6" s="1"/>
  <c r="I242" i="6"/>
  <c r="H242" i="6"/>
  <c r="I239" i="6"/>
  <c r="I238" i="6" s="1"/>
  <c r="H239" i="6"/>
  <c r="H238" i="6" s="1"/>
  <c r="I236" i="6"/>
  <c r="I235" i="6" s="1"/>
  <c r="H236" i="6"/>
  <c r="H235" i="6" s="1"/>
  <c r="I230" i="6"/>
  <c r="I229" i="6" s="1"/>
  <c r="H230" i="6"/>
  <c r="H229" i="6" s="1"/>
  <c r="I223" i="6"/>
  <c r="I222" i="6" s="1"/>
  <c r="H223" i="6"/>
  <c r="H222" i="6" s="1"/>
  <c r="I217" i="6"/>
  <c r="I216" i="6" s="1"/>
  <c r="H217" i="6"/>
  <c r="H216" i="6" s="1"/>
  <c r="I214" i="6"/>
  <c r="I213" i="6" s="1"/>
  <c r="H214" i="6"/>
  <c r="H213" i="6" s="1"/>
  <c r="H194" i="6"/>
  <c r="H193" i="6" s="1"/>
  <c r="H191" i="6"/>
  <c r="H190" i="6" s="1"/>
  <c r="I220" i="6"/>
  <c r="I219" i="6" s="1"/>
  <c r="H220" i="6"/>
  <c r="H219" i="6" s="1"/>
  <c r="I200" i="6"/>
  <c r="I199" i="6" s="1"/>
  <c r="H200" i="6"/>
  <c r="H199" i="6" s="1"/>
  <c r="I197" i="6"/>
  <c r="I196" i="6" s="1"/>
  <c r="H197" i="6"/>
  <c r="H196" i="6" s="1"/>
  <c r="I184" i="6"/>
  <c r="I183" i="6" s="1"/>
  <c r="H184" i="6"/>
  <c r="H183" i="6" s="1"/>
  <c r="I181" i="6"/>
  <c r="I180" i="6" s="1"/>
  <c r="H181" i="6"/>
  <c r="H180" i="6" s="1"/>
  <c r="I178" i="6"/>
  <c r="I177" i="6" s="1"/>
  <c r="H178" i="6"/>
  <c r="H177" i="6" s="1"/>
  <c r="I171" i="6"/>
  <c r="I170" i="6" s="1"/>
  <c r="I169" i="6" s="1"/>
  <c r="I168" i="6" s="1"/>
  <c r="H171" i="6"/>
  <c r="H170" i="6" s="1"/>
  <c r="H169" i="6" s="1"/>
  <c r="H168" i="6" s="1"/>
  <c r="H167" i="6" s="1"/>
  <c r="I162" i="6"/>
  <c r="I161" i="6" s="1"/>
  <c r="H162" i="6"/>
  <c r="H161" i="6" s="1"/>
  <c r="I159" i="6"/>
  <c r="I158" i="6" s="1"/>
  <c r="I157" i="6" s="1"/>
  <c r="H159" i="6"/>
  <c r="H158" i="6" s="1"/>
  <c r="H157" i="6" s="1"/>
  <c r="I151" i="6"/>
  <c r="I150" i="6" s="1"/>
  <c r="H151" i="6"/>
  <c r="H150" i="6" s="1"/>
  <c r="I148" i="6"/>
  <c r="I147" i="6" s="1"/>
  <c r="H148" i="6"/>
  <c r="H147" i="6" s="1"/>
  <c r="I145" i="6"/>
  <c r="I144" i="6" s="1"/>
  <c r="H145" i="6"/>
  <c r="H144" i="6" s="1"/>
  <c r="H141" i="6"/>
  <c r="I136" i="6"/>
  <c r="H136" i="6"/>
  <c r="I127" i="6"/>
  <c r="I126" i="6" s="1"/>
  <c r="I125" i="6" s="1"/>
  <c r="H127" i="6"/>
  <c r="H126" i="6" s="1"/>
  <c r="H125" i="6" s="1"/>
  <c r="I121" i="6"/>
  <c r="I120" i="6" s="1"/>
  <c r="I119" i="6" s="1"/>
  <c r="H121" i="6"/>
  <c r="H120" i="6" s="1"/>
  <c r="H119" i="6" s="1"/>
  <c r="I114" i="6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I106" i="6"/>
  <c r="H106" i="6"/>
  <c r="I104" i="6"/>
  <c r="H104" i="6"/>
  <c r="I97" i="6"/>
  <c r="I96" i="6" s="1"/>
  <c r="I95" i="6" s="1"/>
  <c r="H97" i="6"/>
  <c r="H96" i="6" s="1"/>
  <c r="H95" i="6" s="1"/>
  <c r="I91" i="6"/>
  <c r="H91" i="6"/>
  <c r="H88" i="6"/>
  <c r="H87" i="6" s="1"/>
  <c r="I82" i="6"/>
  <c r="I81" i="6" s="1"/>
  <c r="H82" i="6"/>
  <c r="H81" i="6" s="1"/>
  <c r="I78" i="6"/>
  <c r="H78" i="6"/>
  <c r="I76" i="6"/>
  <c r="H76" i="6"/>
  <c r="I74" i="6"/>
  <c r="H74" i="6"/>
  <c r="I63" i="6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I56" i="6"/>
  <c r="I55" i="6" s="1"/>
  <c r="I54" i="6" s="1"/>
  <c r="I53" i="6" s="1"/>
  <c r="I52" i="6" s="1"/>
  <c r="H56" i="6"/>
  <c r="H55" i="6" s="1"/>
  <c r="H54" i="6" s="1"/>
  <c r="H53" i="6" s="1"/>
  <c r="H52" i="6" s="1"/>
  <c r="I50" i="6"/>
  <c r="I49" i="6" s="1"/>
  <c r="I48" i="6" s="1"/>
  <c r="I47" i="6" s="1"/>
  <c r="I46" i="6" s="1"/>
  <c r="H50" i="6"/>
  <c r="H49" i="6" s="1"/>
  <c r="H48" i="6" s="1"/>
  <c r="H47" i="6" s="1"/>
  <c r="H46" i="6" s="1"/>
  <c r="H43" i="6"/>
  <c r="I41" i="6"/>
  <c r="H41" i="6"/>
  <c r="I39" i="6"/>
  <c r="H39" i="6"/>
  <c r="I36" i="6"/>
  <c r="H36" i="6"/>
  <c r="I34" i="6"/>
  <c r="H34" i="6"/>
  <c r="H32" i="6"/>
  <c r="I25" i="6"/>
  <c r="H25" i="6"/>
  <c r="H24" i="6"/>
  <c r="H23" i="6" s="1"/>
  <c r="H22" i="6" s="1"/>
  <c r="H21" i="6" s="1"/>
  <c r="H20" i="6" s="1"/>
  <c r="H227" i="6" l="1"/>
  <c r="H226" i="6" s="1"/>
  <c r="H225" i="6" s="1"/>
  <c r="H228" i="6"/>
  <c r="I227" i="6"/>
  <c r="I226" i="6" s="1"/>
  <c r="I225" i="6" s="1"/>
  <c r="I228" i="6"/>
  <c r="H324" i="6"/>
  <c r="H329" i="6"/>
  <c r="H189" i="6"/>
  <c r="H188" i="6" s="1"/>
  <c r="H187" i="6" s="1"/>
  <c r="H186" i="6" s="1"/>
  <c r="H446" i="6"/>
  <c r="H445" i="6" s="1"/>
  <c r="I446" i="6"/>
  <c r="I445" i="6" s="1"/>
  <c r="H440" i="6"/>
  <c r="H439" i="6" s="1"/>
  <c r="H433" i="6" s="1"/>
  <c r="I156" i="6"/>
  <c r="I155" i="6" s="1"/>
  <c r="I154" i="6" s="1"/>
  <c r="H156" i="6"/>
  <c r="H155" i="6" s="1"/>
  <c r="H154" i="6" s="1"/>
  <c r="H90" i="6"/>
  <c r="H86" i="6" s="1"/>
  <c r="I90" i="6"/>
  <c r="H362" i="6"/>
  <c r="H358" i="6" s="1"/>
  <c r="H314" i="6"/>
  <c r="H455" i="6"/>
  <c r="H454" i="6" s="1"/>
  <c r="H453" i="6" s="1"/>
  <c r="H319" i="6"/>
  <c r="H118" i="6"/>
  <c r="H117" i="6" s="1"/>
  <c r="H116" i="6" s="1"/>
  <c r="I194" i="6"/>
  <c r="I193" i="6" s="1"/>
  <c r="H38" i="6"/>
  <c r="I460" i="6"/>
  <c r="I455" i="6" s="1"/>
  <c r="I454" i="6" s="1"/>
  <c r="I453" i="6" s="1"/>
  <c r="I167" i="6"/>
  <c r="H103" i="6"/>
  <c r="H102" i="6" s="1"/>
  <c r="H101" i="6" s="1"/>
  <c r="H100" i="6" s="1"/>
  <c r="H99" i="6" s="1"/>
  <c r="H421" i="6"/>
  <c r="H420" i="6" s="1"/>
  <c r="H419" i="6" s="1"/>
  <c r="H418" i="6" s="1"/>
  <c r="I281" i="6"/>
  <c r="I280" i="6" s="1"/>
  <c r="I279" i="6" s="1"/>
  <c r="I250" i="6" s="1"/>
  <c r="I176" i="6"/>
  <c r="I175" i="6" s="1"/>
  <c r="I174" i="6" s="1"/>
  <c r="I173" i="6" s="1"/>
  <c r="H73" i="6"/>
  <c r="H72" i="6" s="1"/>
  <c r="I73" i="6"/>
  <c r="I72" i="6" s="1"/>
  <c r="I337" i="6"/>
  <c r="I371" i="6"/>
  <c r="I319" i="6"/>
  <c r="I362" i="6"/>
  <c r="I358" i="6" s="1"/>
  <c r="H31" i="6"/>
  <c r="H143" i="6"/>
  <c r="I387" i="6"/>
  <c r="H309" i="6"/>
  <c r="H337" i="6"/>
  <c r="H371" i="6"/>
  <c r="H413" i="6"/>
  <c r="H412" i="6" s="1"/>
  <c r="H411" i="6" s="1"/>
  <c r="I24" i="6"/>
  <c r="I23" i="6" s="1"/>
  <c r="I22" i="6" s="1"/>
  <c r="I21" i="6" s="1"/>
  <c r="I20" i="6" s="1"/>
  <c r="H132" i="6"/>
  <c r="H176" i="6"/>
  <c r="H175" i="6" s="1"/>
  <c r="H174" i="6" s="1"/>
  <c r="H173" i="6" s="1"/>
  <c r="I309" i="6"/>
  <c r="I413" i="6"/>
  <c r="I412" i="6" s="1"/>
  <c r="I411" i="6" s="1"/>
  <c r="I314" i="6"/>
  <c r="I329" i="6"/>
  <c r="I118" i="6"/>
  <c r="I117" i="6" s="1"/>
  <c r="I116" i="6" s="1"/>
  <c r="H281" i="6"/>
  <c r="H280" i="6" s="1"/>
  <c r="H279" i="6" s="1"/>
  <c r="H250" i="6" s="1"/>
  <c r="I304" i="6"/>
  <c r="I342" i="6"/>
  <c r="H387" i="6"/>
  <c r="I421" i="6"/>
  <c r="I420" i="6" s="1"/>
  <c r="I419" i="6" s="1"/>
  <c r="I418" i="6" s="1"/>
  <c r="H234" i="6"/>
  <c r="H233" i="6" s="1"/>
  <c r="H232" i="6" s="1"/>
  <c r="I103" i="6"/>
  <c r="I102" i="6" s="1"/>
  <c r="I101" i="6" s="1"/>
  <c r="I100" i="6" s="1"/>
  <c r="I99" i="6" s="1"/>
  <c r="I32" i="6"/>
  <c r="I31" i="6" s="1"/>
  <c r="I43" i="6"/>
  <c r="I38" i="6" s="1"/>
  <c r="I191" i="6"/>
  <c r="I190" i="6" s="1"/>
  <c r="I234" i="6"/>
  <c r="I233" i="6" s="1"/>
  <c r="I232" i="6" s="1"/>
  <c r="H304" i="6"/>
  <c r="I88" i="6"/>
  <c r="I87" i="6" s="1"/>
  <c r="I143" i="6"/>
  <c r="I141" i="6" s="1"/>
  <c r="I132" i="6" s="1"/>
  <c r="H479" i="6"/>
  <c r="H478" i="6" s="1"/>
  <c r="H477" i="6" s="1"/>
  <c r="H476" i="6" s="1"/>
  <c r="H475" i="6" s="1"/>
  <c r="H474" i="6" s="1"/>
  <c r="I324" i="6"/>
  <c r="I479" i="6"/>
  <c r="I478" i="6" s="1"/>
  <c r="I477" i="6" s="1"/>
  <c r="I476" i="6" s="1"/>
  <c r="I475" i="6" s="1"/>
  <c r="I474" i="6" s="1"/>
  <c r="H348" i="6" l="1"/>
  <c r="I348" i="6"/>
  <c r="H382" i="6"/>
  <c r="H381" i="6" s="1"/>
  <c r="H347" i="6" s="1"/>
  <c r="I382" i="6"/>
  <c r="I381" i="6" s="1"/>
  <c r="I347" i="6" s="1"/>
  <c r="H153" i="6"/>
  <c r="H84" i="6"/>
  <c r="H85" i="6"/>
  <c r="I189" i="6"/>
  <c r="I188" i="6" s="1"/>
  <c r="I187" i="6" s="1"/>
  <c r="I440" i="6"/>
  <c r="I439" i="6" s="1"/>
  <c r="I433" i="6" s="1"/>
  <c r="I67" i="6"/>
  <c r="I66" i="6" s="1"/>
  <c r="H67" i="6"/>
  <c r="H66" i="6" s="1"/>
  <c r="I86" i="6"/>
  <c r="I410" i="6"/>
  <c r="I131" i="6"/>
  <c r="I130" i="6" s="1"/>
  <c r="I129" i="6" s="1"/>
  <c r="I108" i="6" s="1"/>
  <c r="H444" i="6"/>
  <c r="H432" i="6" s="1"/>
  <c r="H431" i="6" s="1"/>
  <c r="H410" i="6"/>
  <c r="H30" i="6"/>
  <c r="H29" i="6" s="1"/>
  <c r="H28" i="6" s="1"/>
  <c r="H27" i="6" s="1"/>
  <c r="H131" i="6"/>
  <c r="H130" i="6" s="1"/>
  <c r="H129" i="6" s="1"/>
  <c r="H108" i="6" s="1"/>
  <c r="H303" i="6"/>
  <c r="H302" i="6" s="1"/>
  <c r="H289" i="6" s="1"/>
  <c r="H288" i="6" s="1"/>
  <c r="I303" i="6"/>
  <c r="I302" i="6" s="1"/>
  <c r="I289" i="6" s="1"/>
  <c r="I288" i="6" s="1"/>
  <c r="I30" i="6"/>
  <c r="I29" i="6" s="1"/>
  <c r="I28" i="6" s="1"/>
  <c r="I27" i="6" s="1"/>
  <c r="I249" i="6" l="1"/>
  <c r="H249" i="6"/>
  <c r="H65" i="6"/>
  <c r="H19" i="6" s="1"/>
  <c r="I84" i="6"/>
  <c r="I65" i="6" s="1"/>
  <c r="I19" i="6" s="1"/>
  <c r="I85" i="6"/>
  <c r="I186" i="6"/>
  <c r="I153" i="6" s="1"/>
  <c r="I444" i="6"/>
  <c r="I432" i="6" s="1"/>
  <c r="I431" i="6" s="1"/>
  <c r="I486" i="6" l="1"/>
  <c r="H486" i="6"/>
  <c r="H485" i="6" l="1"/>
  <c r="I485" i="6"/>
  <c r="H484" i="6" l="1"/>
  <c r="H492" i="6" s="1"/>
  <c r="I484" i="6"/>
  <c r="I492" i="6" s="1"/>
  <c r="I497" i="6" l="1"/>
</calcChain>
</file>

<file path=xl/sharedStrings.xml><?xml version="1.0" encoding="utf-8"?>
<sst xmlns="http://schemas.openxmlformats.org/spreadsheetml/2006/main" count="8248" uniqueCount="385">
  <si>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</si>
  <si>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</si>
  <si>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</si>
  <si>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</si>
  <si>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</si>
  <si>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</si>
  <si>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</si>
  <si>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</si>
  <si>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</si>
  <si>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</si>
  <si>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</si>
  <si>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</si>
  <si>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</si>
  <si>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</si>
  <si>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</si>
  <si>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</si>
  <si>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</si>
  <si>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</si>
  <si>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</si>
  <si>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</si>
  <si>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</si>
  <si>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</si>
  <si>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</si>
  <si>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</si>
  <si>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</si>
  <si>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</si>
  <si>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</si>
  <si>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</si>
  <si>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</si>
  <si>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</si>
  <si>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</si>
  <si>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</si>
  <si>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</si>
  <si>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</si>
  <si>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</si>
  <si>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</si>
  <si>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</si>
  <si>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</si>
  <si>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</si>
  <si>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</si>
  <si>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</si>
  <si>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</si>
  <si>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</si>
  <si>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</si>
  <si>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</si>
  <si>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</si>
  <si>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</si>
  <si>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</si>
  <si>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</si>
  <si>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</si>
  <si>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</si>
  <si>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</si>
  <si>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</si>
  <si>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</si>
  <si>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</si>
  <si>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</si>
  <si>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</si>
  <si>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</si>
  <si>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</si>
  <si>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</si>
  <si>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</si>
  <si>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</si>
  <si>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</si>
  <si>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</si>
  <si>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</si>
  <si>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</si>
  <si>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</si>
  <si>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</si>
  <si>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</si>
  <si>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</si>
  <si>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</si>
  <si>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</si>
  <si>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</si>
  <si>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</si>
  <si>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</si>
  <si>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</si>
  <si>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</si>
  <si>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</si>
  <si>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</si>
  <si>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</si>
  <si>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</si>
  <si>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</si>
  <si>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</si>
  <si>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</si>
  <si>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</si>
  <si>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</si>
  <si>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</si>
  <si>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</si>
  <si>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</si>
  <si>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</si>
  <si>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</si>
  <si>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</si>
  <si>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</si>
  <si>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</si>
  <si>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</si>
  <si>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</si>
  <si>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</si>
  <si>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</si>
  <si>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</si>
  <si>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</si>
  <si>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</si>
  <si>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</si>
  <si>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</si>
  <si>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</si>
  <si>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</si>
  <si>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</si>
  <si>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</si>
  <si>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</si>
  <si>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</si>
  <si>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</si>
  <si>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</si>
  <si>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</si>
  <si>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</si>
  <si>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</si>
  <si>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</si>
  <si>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</si>
  <si>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</si>
  <si>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</si>
  <si>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</si>
  <si>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</si>
  <si>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</si>
  <si>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</si>
  <si>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</si>
  <si>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</si>
  <si>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</si>
  <si>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</si>
  <si>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</si>
  <si>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</si>
  <si>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</si>
  <si>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</si>
  <si>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</si>
  <si>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</si>
  <si>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</si>
  <si>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</si>
  <si>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</si>
  <si>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</si>
  <si>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</si>
  <si>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</si>
  <si>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</si>
  <si>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</si>
  <si>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</si>
  <si>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</si>
  <si>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</si>
  <si>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</si>
  <si>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</si>
  <si>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</si>
  <si>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</si>
  <si>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</si>
  <si>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</si>
  <si>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</si>
  <si>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</si>
  <si>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</si>
  <si>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</si>
  <si>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</si>
  <si>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</si>
  <si>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</si>
  <si>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</si>
  <si>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</si>
  <si>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</si>
  <si>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</si>
  <si>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</si>
  <si>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</si>
  <si>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</si>
  <si>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</si>
  <si>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</si>
  <si>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</si>
  <si>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</si>
  <si>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</si>
  <si>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</si>
  <si>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</si>
  <si>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</si>
  <si>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</si>
  <si>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</si>
  <si>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</si>
  <si>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</si>
  <si>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</si>
  <si>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</si>
  <si>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</si>
  <si>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</si>
  <si>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</si>
  <si>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</si>
  <si>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</si>
  <si>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</si>
  <si>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</si>
  <si>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</si>
  <si>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</si>
  <si>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</si>
  <si>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</si>
  <si>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</si>
  <si>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</si>
  <si>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</si>
  <si>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</si>
  <si>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</si>
  <si>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</si>
  <si>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</si>
  <si>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</si>
  <si>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</si>
  <si>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</si>
  <si>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</si>
  <si>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</si>
  <si>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</si>
  <si>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</si>
  <si>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</si>
  <si>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</si>
  <si>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</si>
  <si>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</si>
  <si>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</si>
  <si>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</si>
  <si>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</si>
  <si>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</si>
  <si>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</si>
  <si>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</si>
  <si>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</si>
  <si>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</si>
  <si>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</si>
  <si>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</si>
  <si>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</si>
  <si>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</si>
  <si>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</si>
  <si>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</si>
  <si>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</si>
  <si>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</si>
  <si>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</si>
  <si>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</si>
  <si>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</si>
  <si>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</si>
  <si>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</si>
  <si>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</si>
  <si>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</si>
  <si>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</si>
  <si>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</si>
  <si>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</si>
  <si>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</si>
  <si>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</si>
  <si>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</si>
  <si>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</si>
  <si>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</si>
  <si>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</si>
  <si>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</si>
  <si>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</si>
  <si>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</si>
  <si>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</si>
  <si>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</si>
  <si>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</si>
  <si>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</si>
  <si>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</si>
  <si>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</si>
  <si>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</si>
  <si>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</si>
  <si>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</si>
  <si>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</si>
  <si>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</si>
  <si>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</si>
  <si>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</si>
  <si>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</si>
  <si>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</si>
  <si>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</si>
  <si>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</si>
  <si>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</si>
  <si>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</si>
  <si>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</si>
  <si>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</si>
  <si>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</si>
  <si>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</si>
  <si>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</si>
  <si>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</si>
  <si>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</si>
  <si>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</si>
  <si>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</si>
  <si>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</si>
  <si>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</si>
  <si>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</si>
  <si>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</si>
  <si>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</si>
  <si>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</si>
  <si>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</si>
  <si>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</si>
  <si>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</si>
  <si>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</si>
  <si>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</si>
  <si>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</si>
  <si>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</si>
  <si>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</si>
  <si>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</si>
  <si>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</si>
  <si>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</si>
  <si>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</si>
  <si>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</si>
  <si>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</si>
  <si>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</si>
  <si>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</si>
  <si>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</si>
  <si>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</si>
  <si>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</si>
  <si>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</si>
  <si>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</si>
  <si>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</si>
  <si>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</si>
  <si>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</si>
  <si>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</si>
  <si>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</si>
  <si>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</si>
  <si>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</si>
  <si>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</si>
  <si>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</si>
  <si>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</si>
  <si>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</si>
  <si>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</si>
  <si>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</si>
  <si>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</si>
  <si>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</si>
  <si>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</si>
  <si>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</si>
  <si>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</si>
  <si>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</si>
  <si>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</si>
  <si>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</si>
  <si>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</si>
  <si>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</si>
  <si>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</si>
  <si>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</si>
  <si>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</si>
  <si>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</si>
  <si>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</si>
  <si>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</si>
  <si>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</si>
  <si>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</si>
  <si>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</si>
  <si>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</si>
  <si>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</si>
  <si>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</si>
  <si>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</si>
  <si>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</si>
  <si>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</si>
  <si>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</si>
  <si>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</si>
  <si>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</si>
  <si>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</si>
  <si>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</si>
  <si>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</si>
  <si>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</si>
  <si>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</si>
  <si>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</si>
  <si>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</si>
  <si>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</si>
  <si>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</si>
  <si>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</si>
  <si>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</si>
  <si>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</si>
  <si>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</si>
  <si>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</si>
  <si>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от 27.08.2025 № 181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</si>
  <si>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2026 год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</si>
  <si>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</si>
  <si>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</si>
  <si>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</si>
  <si>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</si>
  <si>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</si>
  <si>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</si>
  <si>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</si>
  <si>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</si>
  <si>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</si>
  <si>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</si>
  <si>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</si>
  <si>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</si>
  <si>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</si>
  <si>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</si>
  <si>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69201L5062</t>
  </si>
  <si>
    <t xml:space="preserve">от 25.12.2025 № 210 </t>
  </si>
  <si>
    <t>6541282904</t>
  </si>
  <si>
    <t>65412S2904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</si>
  <si>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</si>
  <si>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</si>
  <si>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24ф.</t>
  </si>
  <si>
    <t>2241189020</t>
  </si>
  <si>
    <t>2250382751</t>
  </si>
  <si>
    <t>22503S2751</t>
  </si>
  <si>
    <t>2250300000</t>
  </si>
  <si>
    <t>Региональный проект "Развитие экосистемы поддержки гражданских инициатив"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</si>
  <si>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</si>
  <si>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2250000000</t>
  </si>
  <si>
    <t>?</t>
  </si>
  <si>
    <t>от 21.05.2026 № 239</t>
  </si>
  <si>
    <t xml:space="preserve">от 21.05.202 № 239 </t>
  </si>
  <si>
    <t xml:space="preserve">от 21.05.2026 № 239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</si>
</sst>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0000"/>
    <numFmt numFmtId="166" formatCode="00;;"/>
    <numFmt numFmtId="167" formatCode="0000000"/>
    <numFmt numFmtId="168" formatCode="000;;"/>
    <numFmt numFmtId="169" formatCode="000"/>
    <numFmt numFmtId="170" formatCode="#,##0.0;[Red]\-#,##0.0;0.0"/>
    <numFmt numFmtId="171" formatCode="?"/>
    <numFmt numFmtId="172" formatCode="#,##0.0_ ;[Red]\-#,##0.0\ "/>
    <numFmt numFmtId="173" formatCode="#,##0.00;[Red]\-#,##0.00;0.00"/>
    <numFmt numFmtId="174" formatCode="#,##0.00_ ;[Red]\-#,##0.00\ "/>
    <numFmt numFmtId="175" formatCode="#,##0.000_ ;[Red]\-#,##0.000\ "/>
    <numFmt numFmtId="176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center" wrapText="1"/>
      <protection hidden="1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Border="1" applyAlignment="1" applyProtection="1">
      <alignment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center" vertical="center"/>
      <protection hidden="1"/>
    </xf>
    <xf numFmtId="170" fontId="4" fillId="0" borderId="1" xfId="1" applyNumberFormat="1" applyFont="1" applyBorder="1" applyAlignment="1" applyProtection="1">
      <alignment horizontal="right" vertical="center"/>
      <protection hidden="1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left" vertical="center" wrapText="1"/>
    </xf>
    <xf numFmtId="169" fontId="4" fillId="0" borderId="1" xfId="1" applyNumberFormat="1" applyFont="1" applyBorder="1" applyAlignment="1" applyProtection="1">
      <alignment vertical="center" wrapText="1"/>
      <protection hidden="1"/>
    </xf>
    <xf numFmtId="0" fontId="4" fillId="0" borderId="1" xfId="1" applyFont="1" applyBorder="1"/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wrapText="1"/>
      <protection hidden="1"/>
    </xf>
    <xf numFmtId="49" fontId="4" fillId="0" borderId="1" xfId="5" applyNumberFormat="1" applyFont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Border="1" applyAlignment="1" applyProtection="1">
      <alignment horizontal="left" vertical="center" wrapText="1"/>
      <protection hidden="1"/>
    </xf>
    <xf numFmtId="171" fontId="4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Protection="1">
      <protection hidden="1"/>
    </xf>
    <xf numFmtId="172" fontId="4" fillId="0" borderId="1" xfId="1" applyNumberFormat="1" applyFont="1" applyBorder="1" applyProtection="1">
      <protection hidden="1"/>
    </xf>
    <xf numFmtId="169" fontId="4" fillId="0" borderId="2" xfId="1" applyNumberFormat="1" applyFont="1" applyBorder="1" applyAlignment="1" applyProtection="1">
      <alignment vertical="center" wrapText="1"/>
      <protection hidden="1"/>
    </xf>
    <xf numFmtId="166" fontId="4" fillId="0" borderId="2" xfId="1" applyNumberFormat="1" applyFont="1" applyBorder="1" applyAlignment="1" applyProtection="1">
      <alignment horizontal="center" vertical="center"/>
      <protection hidden="1"/>
    </xf>
    <xf numFmtId="49" fontId="4" fillId="0" borderId="2" xfId="1" applyNumberFormat="1" applyFont="1" applyBorder="1" applyAlignment="1" applyProtection="1">
      <alignment horizontal="center" vertical="center"/>
      <protection hidden="1"/>
    </xf>
    <xf numFmtId="168" fontId="4" fillId="0" borderId="2" xfId="1" applyNumberFormat="1" applyFont="1" applyBorder="1" applyAlignment="1" applyProtection="1">
      <alignment horizontal="center" vertical="center"/>
      <protection hidden="1"/>
    </xf>
    <xf numFmtId="170" fontId="4" fillId="0" borderId="2" xfId="1" applyNumberFormat="1" applyFont="1" applyBorder="1" applyAlignment="1" applyProtection="1">
      <alignment horizontal="right" vertical="center"/>
      <protection hidden="1"/>
    </xf>
    <xf numFmtId="49" fontId="4" fillId="0" borderId="2" xfId="0" applyNumberFormat="1" applyFont="1" applyBorder="1" applyAlignment="1">
      <alignment horizontal="left" vertical="top" wrapText="1"/>
    </xf>
    <xf numFmtId="167" fontId="4" fillId="0" borderId="3" xfId="1" applyNumberFormat="1" applyFont="1" applyBorder="1" applyAlignment="1" applyProtection="1">
      <alignment vertical="center" wrapText="1"/>
      <protection hidden="1"/>
    </xf>
    <xf numFmtId="166" fontId="4" fillId="0" borderId="3" xfId="1" applyNumberFormat="1" applyFont="1" applyBorder="1" applyAlignment="1" applyProtection="1">
      <alignment horizontal="center" vertical="center"/>
      <protection hidden="1"/>
    </xf>
    <xf numFmtId="49" fontId="4" fillId="0" borderId="3" xfId="1" applyNumberFormat="1" applyFont="1" applyBorder="1" applyAlignment="1" applyProtection="1">
      <alignment horizontal="center" vertical="center"/>
      <protection hidden="1"/>
    </xf>
    <xf numFmtId="168" fontId="4" fillId="0" borderId="3" xfId="1" applyNumberFormat="1" applyFont="1" applyBorder="1" applyAlignment="1" applyProtection="1">
      <alignment horizontal="center" vertical="center"/>
      <protection hidden="1"/>
    </xf>
    <xf numFmtId="170" fontId="4" fillId="0" borderId="3" xfId="1" applyNumberFormat="1" applyFont="1" applyBorder="1" applyAlignment="1" applyProtection="1">
      <alignment horizontal="right" vertical="center"/>
      <protection hidden="1"/>
    </xf>
    <xf numFmtId="169" fontId="4" fillId="0" borderId="4" xfId="1" applyNumberFormat="1" applyFont="1" applyBorder="1" applyAlignment="1" applyProtection="1">
      <alignment vertical="center" wrapText="1"/>
      <protection hidden="1"/>
    </xf>
    <xf numFmtId="166" fontId="4" fillId="0" borderId="4" xfId="1" applyNumberFormat="1" applyFont="1" applyBorder="1" applyAlignment="1" applyProtection="1">
      <alignment horizontal="center" vertical="center"/>
      <protection hidden="1"/>
    </xf>
    <xf numFmtId="49" fontId="4" fillId="0" borderId="4" xfId="1" applyNumberFormat="1" applyFont="1" applyBorder="1" applyAlignment="1" applyProtection="1">
      <alignment horizontal="center" vertical="center"/>
      <protection hidden="1"/>
    </xf>
    <xf numFmtId="170" fontId="4" fillId="0" borderId="4" xfId="1" applyNumberFormat="1" applyFont="1" applyBorder="1" applyAlignment="1" applyProtection="1">
      <alignment horizontal="right" vertical="center"/>
      <protection hidden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9" fontId="4" fillId="0" borderId="3" xfId="1" applyNumberFormat="1" applyFont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wrapText="1"/>
      <protection hidden="1"/>
    </xf>
    <xf numFmtId="173" fontId="4" fillId="0" borderId="1" xfId="1" applyNumberFormat="1" applyFont="1" applyBorder="1" applyAlignment="1" applyProtection="1">
      <alignment horizontal="right" vertical="center"/>
      <protection hidden="1"/>
    </xf>
    <xf numFmtId="0" fontId="4" fillId="0" borderId="1" xfId="0" applyFont="1" applyBorder="1" applyAlignment="1">
      <alignment horizontal="left" vertical="center" wrapText="1"/>
    </xf>
    <xf numFmtId="0" fontId="7" fillId="0" borderId="1" xfId="1" applyFont="1" applyBorder="1" applyProtection="1">
      <protection hidden="1"/>
    </xf>
    <xf numFmtId="0" fontId="7" fillId="0" borderId="0" xfId="1" applyFont="1"/>
    <xf numFmtId="172" fontId="4" fillId="0" borderId="0" xfId="1" applyNumberFormat="1" applyFont="1"/>
    <xf numFmtId="174" fontId="4" fillId="0" borderId="0" xfId="1" applyNumberFormat="1" applyFont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68" fontId="4" fillId="0" borderId="4" xfId="1" applyNumberFormat="1" applyFont="1" applyBorder="1" applyAlignment="1" applyProtection="1">
      <alignment horizontal="center" vertical="center"/>
      <protection hidden="1"/>
    </xf>
    <xf numFmtId="0" fontId="5" fillId="3" borderId="0" xfId="1" applyFont="1" applyFill="1" applyAlignment="1">
      <alignment horizontal="right"/>
    </xf>
    <xf numFmtId="0" fontId="4" fillId="2" borderId="0" xfId="1" applyFont="1" applyFill="1"/>
    <xf numFmtId="4" fontId="4" fillId="0" borderId="0" xfId="1" applyNumberFormat="1" applyFont="1"/>
    <xf numFmtId="170" fontId="4" fillId="2" borderId="1" xfId="1" applyNumberFormat="1" applyFont="1" applyFill="1" applyBorder="1" applyAlignment="1" applyProtection="1">
      <alignment horizontal="right" vertical="center"/>
      <protection hidden="1"/>
    </xf>
    <xf numFmtId="175" fontId="4" fillId="0" borderId="0" xfId="1" applyNumberFormat="1" applyFont="1"/>
    <xf numFmtId="170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center" vertical="center"/>
      <protection hidden="1"/>
    </xf>
    <xf numFmtId="170" fontId="4" fillId="2" borderId="3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70" fontId="4" fillId="3" borderId="1" xfId="1" applyNumberFormat="1" applyFont="1" applyFill="1" applyBorder="1" applyAlignment="1" applyProtection="1">
      <alignment horizontal="right" vertical="center"/>
      <protection hidden="1"/>
    </xf>
    <xf numFmtId="170" fontId="4" fillId="5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5" fontId="4" fillId="3" borderId="0" xfId="1" applyNumberFormat="1" applyFont="1" applyFill="1"/>
    <xf numFmtId="172" fontId="4" fillId="2" borderId="0" xfId="1" applyNumberFormat="1" applyFont="1" applyFill="1"/>
    <xf numFmtId="164" fontId="4" fillId="0" borderId="0" xfId="6" applyFont="1" applyFill="1" applyBorder="1"/>
    <xf numFmtId="176" fontId="4" fillId="0" borderId="0" xfId="1" applyNumberFormat="1" applyFont="1"/>
    <xf numFmtId="170" fontId="4" fillId="6" borderId="1" xfId="1" applyNumberFormat="1" applyFont="1" applyFill="1" applyBorder="1" applyAlignment="1" applyProtection="1">
      <alignment horizontal="right" vertical="center"/>
      <protection hidden="1"/>
    </xf>
    <xf numFmtId="172" fontId="4" fillId="2" borderId="1" xfId="1" applyNumberFormat="1" applyFont="1" applyFill="1" applyBorder="1" applyProtection="1">
      <protection hidden="1"/>
    </xf>
    <xf numFmtId="170" fontId="4" fillId="6" borderId="2" xfId="1" applyNumberFormat="1" applyFont="1" applyFill="1" applyBorder="1" applyAlignment="1" applyProtection="1">
      <alignment horizontal="right" vertical="center"/>
      <protection hidden="1"/>
    </xf>
    <xf numFmtId="164" fontId="4" fillId="6" borderId="0" xfId="6" applyFont="1" applyFill="1" applyBorder="1"/>
    <xf numFmtId="0" fontId="4" fillId="6" borderId="0" xfId="1" applyFont="1" applyFill="1"/>
    <xf numFmtId="0" fontId="4" fillId="7" borderId="0" xfId="1" applyFont="1" applyFill="1"/>
    <xf numFmtId="164" fontId="4" fillId="7" borderId="0" xfId="6" applyFont="1" applyFill="1" applyBorder="1"/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8" fillId="0" borderId="0" xfId="1" applyFont="1"/>
    <xf numFmtId="0" fontId="4" fillId="3" borderId="0" xfId="1" applyFont="1" applyFill="1"/>
    <xf numFmtId="170" fontId="4" fillId="3" borderId="4" xfId="1" applyNumberFormat="1" applyFont="1" applyFill="1" applyBorder="1" applyAlignment="1" applyProtection="1">
      <alignment horizontal="right" vertical="center"/>
      <protection hidden="1"/>
    </xf>
    <xf numFmtId="0" fontId="4" fillId="4" borderId="0" xfId="1" applyFont="1" applyFill="1"/>
    <xf numFmtId="0" fontId="6" fillId="0" borderId="0" xfId="1" applyFont="1" applyAlignment="1" applyProtection="1">
      <alignment horizontal="center" vertical="center" wrapText="1"/>
      <protection hidden="1"/>
    </xf>
    <xf numFmtId="0" fontId="4" fillId="8" borderId="0" xfId="1" applyFont="1" applyFill="1" applyProtection="1">
      <protection hidden="1"/>
    </xf>
    <xf numFmtId="0" fontId="4" fillId="8" borderId="0" xfId="1" applyFont="1" applyFill="1" applyAlignment="1" applyProtection="1">
      <alignment horizontal="center" vertical="center"/>
      <protection hidden="1"/>
    </xf>
    <xf numFmtId="49" fontId="4" fillId="8" borderId="0" xfId="1" applyNumberFormat="1" applyFont="1" applyFill="1" applyAlignment="1" applyProtection="1">
      <alignment horizontal="center" vertical="center"/>
      <protection hidden="1"/>
    </xf>
    <xf numFmtId="0" fontId="4" fillId="8" borderId="0" xfId="1" applyFont="1" applyFill="1"/>
    <xf numFmtId="0" fontId="5" fillId="8" borderId="0" xfId="1" applyFont="1" applyFill="1" applyAlignment="1">
      <alignment horizontal="right"/>
    </xf>
    <xf numFmtId="0" fontId="4" fillId="8" borderId="0" xfId="1" applyFont="1" applyFill="1" applyAlignment="1" applyProtection="1">
      <alignment horizontal="center"/>
      <protection hidden="1"/>
    </xf>
    <xf numFmtId="0" fontId="6" fillId="8" borderId="0" xfId="1" applyFont="1" applyFill="1" applyAlignment="1" applyProtection="1">
      <alignment horizontal="center" vertical="center" wrapText="1"/>
      <protection hidden="1"/>
    </xf>
    <xf numFmtId="0" fontId="6" fillId="8" borderId="0" xfId="1" applyFont="1" applyFill="1" applyAlignment="1" applyProtection="1">
      <alignment horizontal="center" vertical="center" wrapText="1"/>
      <protection hidden="1"/>
    </xf>
    <xf numFmtId="0" fontId="4" fillId="8" borderId="0" xfId="1" applyFont="1" applyFill="1" applyAlignment="1" applyProtection="1">
      <alignment horizontal="center" wrapText="1"/>
      <protection hidden="1"/>
    </xf>
    <xf numFmtId="49" fontId="4" fillId="8" borderId="0" xfId="1" applyNumberFormat="1" applyFont="1" applyFill="1" applyAlignment="1" applyProtection="1">
      <alignment horizontal="center" vertical="center" wrapText="1"/>
      <protection hidden="1"/>
    </xf>
    <xf numFmtId="0" fontId="4" fillId="8" borderId="1" xfId="1" applyFont="1" applyFill="1" applyBorder="1" applyAlignment="1" applyProtection="1">
      <alignment horizontal="center"/>
      <protection hidden="1"/>
    </xf>
    <xf numFmtId="0" fontId="4" fillId="8" borderId="1" xfId="1" applyFont="1" applyFill="1" applyBorder="1" applyAlignment="1" applyProtection="1">
      <alignment horizontal="center" vertical="center"/>
      <protection hidden="1"/>
    </xf>
    <xf numFmtId="49" fontId="4" fillId="8" borderId="1" xfId="1" applyNumberFormat="1" applyFont="1" applyFill="1" applyBorder="1" applyAlignment="1" applyProtection="1">
      <alignment horizontal="center" vertical="center"/>
      <protection hidden="1"/>
    </xf>
    <xf numFmtId="0" fontId="4" fillId="8" borderId="1" xfId="1" applyFont="1" applyFill="1" applyBorder="1" applyAlignment="1" applyProtection="1">
      <alignment horizontal="center" vertical="center" wrapText="1"/>
      <protection hidden="1"/>
    </xf>
    <xf numFmtId="165" fontId="4" fillId="8" borderId="1" xfId="1" applyNumberFormat="1" applyFont="1" applyFill="1" applyBorder="1" applyAlignment="1" applyProtection="1">
      <alignment vertical="center" wrapText="1"/>
      <protection hidden="1"/>
    </xf>
    <xf numFmtId="166" fontId="4" fillId="8" borderId="1" xfId="1" applyNumberFormat="1" applyFont="1" applyFill="1" applyBorder="1" applyAlignment="1" applyProtection="1">
      <alignment horizontal="center" vertical="center"/>
      <protection hidden="1"/>
    </xf>
    <xf numFmtId="168" fontId="4" fillId="8" borderId="1" xfId="1" applyNumberFormat="1" applyFont="1" applyFill="1" applyBorder="1" applyAlignment="1" applyProtection="1">
      <alignment horizontal="center" vertical="center"/>
      <protection hidden="1"/>
    </xf>
    <xf numFmtId="170" fontId="4" fillId="8" borderId="1" xfId="1" applyNumberFormat="1" applyFont="1" applyFill="1" applyBorder="1" applyAlignment="1" applyProtection="1">
      <alignment horizontal="right" vertical="center"/>
      <protection hidden="1"/>
    </xf>
    <xf numFmtId="167" fontId="4" fillId="8" borderId="1" xfId="1" applyNumberFormat="1" applyFont="1" applyFill="1" applyBorder="1" applyAlignment="1" applyProtection="1">
      <alignment vertical="center" wrapText="1"/>
      <protection hidden="1"/>
    </xf>
    <xf numFmtId="49" fontId="4" fillId="8" borderId="1" xfId="0" applyNumberFormat="1" applyFont="1" applyFill="1" applyBorder="1" applyAlignment="1">
      <alignment horizontal="left" vertical="center" wrapText="1"/>
    </xf>
    <xf numFmtId="169" fontId="4" fillId="8" borderId="1" xfId="1" applyNumberFormat="1" applyFont="1" applyFill="1" applyBorder="1" applyAlignment="1" applyProtection="1">
      <alignment vertical="center" wrapText="1"/>
      <protection hidden="1"/>
    </xf>
    <xf numFmtId="167" fontId="4" fillId="8" borderId="3" xfId="1" applyNumberFormat="1" applyFont="1" applyFill="1" applyBorder="1" applyAlignment="1" applyProtection="1">
      <alignment vertical="center" wrapText="1"/>
      <protection hidden="1"/>
    </xf>
    <xf numFmtId="166" fontId="4" fillId="8" borderId="3" xfId="1" applyNumberFormat="1" applyFont="1" applyFill="1" applyBorder="1" applyAlignment="1" applyProtection="1">
      <alignment horizontal="center" vertical="center"/>
      <protection hidden="1"/>
    </xf>
    <xf numFmtId="49" fontId="4" fillId="8" borderId="3" xfId="1" applyNumberFormat="1" applyFont="1" applyFill="1" applyBorder="1" applyAlignment="1" applyProtection="1">
      <alignment horizontal="center" vertical="center"/>
      <protection hidden="1"/>
    </xf>
    <xf numFmtId="168" fontId="4" fillId="8" borderId="3" xfId="1" applyNumberFormat="1" applyFont="1" applyFill="1" applyBorder="1" applyAlignment="1" applyProtection="1">
      <alignment horizontal="center" vertical="center"/>
      <protection hidden="1"/>
    </xf>
    <xf numFmtId="170" fontId="4" fillId="8" borderId="3" xfId="1" applyNumberFormat="1" applyFont="1" applyFill="1" applyBorder="1" applyAlignment="1" applyProtection="1">
      <alignment horizontal="right" vertical="center"/>
      <protection hidden="1"/>
    </xf>
    <xf numFmtId="173" fontId="4" fillId="8" borderId="1" xfId="1" applyNumberFormat="1" applyFont="1" applyFill="1" applyBorder="1" applyAlignment="1" applyProtection="1">
      <alignment horizontal="right" vertical="center"/>
      <protection hidden="1"/>
    </xf>
    <xf numFmtId="49" fontId="4" fillId="8" borderId="1" xfId="0" applyNumberFormat="1" applyFont="1" applyFill="1" applyBorder="1" applyAlignment="1">
      <alignment horizontal="left" vertical="top" wrapText="1"/>
    </xf>
    <xf numFmtId="49" fontId="4" fillId="8" borderId="1" xfId="1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49" fontId="4" fillId="8" borderId="2" xfId="1" applyNumberFormat="1" applyFont="1" applyFill="1" applyBorder="1" applyAlignment="1" applyProtection="1">
      <alignment horizontal="center" vertical="center"/>
      <protection hidden="1"/>
    </xf>
    <xf numFmtId="0" fontId="4" fillId="8" borderId="1" xfId="1" applyFont="1" applyFill="1" applyBorder="1" applyAlignment="1" applyProtection="1">
      <alignment wrapText="1"/>
      <protection hidden="1"/>
    </xf>
    <xf numFmtId="49" fontId="4" fillId="8" borderId="1" xfId="5" applyNumberFormat="1" applyFont="1" applyFill="1" applyBorder="1" applyAlignment="1" applyProtection="1">
      <alignment horizontal="center" vertical="center" wrapText="1"/>
      <protection hidden="1"/>
    </xf>
    <xf numFmtId="165" fontId="4" fillId="8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8" borderId="3" xfId="1" applyNumberFormat="1" applyFont="1" applyFill="1" applyBorder="1" applyAlignment="1" applyProtection="1">
      <alignment vertical="center" wrapText="1"/>
      <protection hidden="1"/>
    </xf>
    <xf numFmtId="169" fontId="4" fillId="8" borderId="2" xfId="1" applyNumberFormat="1" applyFont="1" applyFill="1" applyBorder="1" applyAlignment="1" applyProtection="1">
      <alignment vertical="center" wrapText="1"/>
      <protection hidden="1"/>
    </xf>
    <xf numFmtId="168" fontId="4" fillId="8" borderId="2" xfId="1" applyNumberFormat="1" applyFont="1" applyFill="1" applyBorder="1" applyAlignment="1" applyProtection="1">
      <alignment horizontal="center" vertical="center"/>
      <protection hidden="1"/>
    </xf>
    <xf numFmtId="170" fontId="4" fillId="8" borderId="2" xfId="1" applyNumberFormat="1" applyFont="1" applyFill="1" applyBorder="1" applyAlignment="1" applyProtection="1">
      <alignment horizontal="right" vertical="center"/>
      <protection hidden="1"/>
    </xf>
    <xf numFmtId="0" fontId="4" fillId="8" borderId="1" xfId="1" applyFont="1" applyFill="1" applyBorder="1"/>
    <xf numFmtId="49" fontId="4" fillId="8" borderId="3" xfId="0" applyNumberFormat="1" applyFont="1" applyFill="1" applyBorder="1" applyAlignment="1">
      <alignment horizontal="left" vertical="center" wrapText="1"/>
    </xf>
    <xf numFmtId="0" fontId="4" fillId="8" borderId="0" xfId="1" applyFont="1" applyFill="1" applyAlignment="1" applyProtection="1">
      <alignment wrapText="1"/>
      <protection hidden="1"/>
    </xf>
    <xf numFmtId="49" fontId="4" fillId="8" borderId="3" xfId="0" applyNumberFormat="1" applyFont="1" applyFill="1" applyBorder="1" applyAlignment="1">
      <alignment horizontal="center" vertical="center" wrapText="1"/>
    </xf>
    <xf numFmtId="171" fontId="4" fillId="8" borderId="1" xfId="0" applyNumberFormat="1" applyFont="1" applyFill="1" applyBorder="1" applyAlignment="1">
      <alignment horizontal="left" vertical="center" wrapText="1"/>
    </xf>
    <xf numFmtId="0" fontId="4" fillId="8" borderId="1" xfId="1" applyFont="1" applyFill="1" applyBorder="1" applyProtection="1">
      <protection hidden="1"/>
    </xf>
    <xf numFmtId="0" fontId="7" fillId="8" borderId="1" xfId="1" applyFont="1" applyFill="1" applyBorder="1" applyProtection="1">
      <protection hidden="1"/>
    </xf>
    <xf numFmtId="172" fontId="4" fillId="8" borderId="1" xfId="1" applyNumberFormat="1" applyFont="1" applyFill="1" applyBorder="1" applyProtection="1">
      <protection hidden="1"/>
    </xf>
    <xf numFmtId="0" fontId="4" fillId="8" borderId="0" xfId="1" applyFont="1" applyFill="1" applyAlignment="1">
      <alignment horizontal="center" vertical="center"/>
    </xf>
    <xf numFmtId="49" fontId="4" fillId="8" borderId="0" xfId="1" applyNumberFormat="1" applyFont="1" applyFill="1" applyAlignment="1">
      <alignment horizontal="center" vertical="center"/>
    </xf>
    <xf numFmtId="0" fontId="7" fillId="8" borderId="0" xfId="1" applyFont="1" applyFill="1"/>
    <xf numFmtId="172" fontId="4" fillId="8" borderId="0" xfId="1" applyNumberFormat="1" applyFont="1" applyFill="1"/>
    <xf numFmtId="175" fontId="4" fillId="8" borderId="0" xfId="1" applyNumberFormat="1" applyFont="1" applyFill="1"/>
    <xf numFmtId="174" fontId="4" fillId="8" borderId="0" xfId="1" applyNumberFormat="1" applyFont="1" applyFill="1"/>
    <xf numFmtId="164" fontId="4" fillId="8" borderId="0" xfId="6" applyFont="1" applyFill="1" applyBorder="1"/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_tmp" xfId="5" xr:uid="{00000000-0005-0000-0000-000005000000}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6" tint="0.59999389629810485"/>
    <pageSetUpPr fitToPage="1"/>
  </sheetPr>
  <dimension ref="A1:M505"/>
  <sheetViews>
    <sheetView tabSelected="1" zoomScale="105" zoomScaleNormal="105" workbookViewId="0"/>
  </sheetViews>
  <sheetFormatPr defaultColWidth="11.140625" defaultRowHeight="12" x14ac:dyDescent="0.2"/>
  <cols>
    <col min="1" max="1" width="1.7109375" style="102" customWidth="1"/>
    <col min="2" max="2" width="51.7109375" style="102" customWidth="1"/>
    <col min="3" max="3" width="5.7109375" style="146" customWidth="1"/>
    <col min="4" max="4" width="4.7109375" style="146" customWidth="1"/>
    <col min="5" max="5" width="10.85546875" style="147" customWidth="1"/>
    <col min="6" max="6" width="3.85546875" style="102" customWidth="1"/>
    <col min="7" max="7" width="9.28515625" style="102" customWidth="1"/>
    <col min="8" max="9" width="11.140625" style="102" customWidth="1"/>
    <col min="10" max="11" width="9.28515625" style="2" hidden="1" customWidth="1"/>
    <col min="12" max="12" width="11.140625" style="2" hidden="1" customWidth="1"/>
    <col min="13" max="13" width="0" style="2" hidden="1" customWidth="1"/>
    <col min="14" max="16384" width="11.140625" style="102"/>
  </cols>
  <sheetData>
    <row r="1" spans="1:11" x14ac:dyDescent="0.2">
      <c r="A1" s="99"/>
      <c r="B1" s="99"/>
      <c r="C1" s="100"/>
      <c r="D1" s="100"/>
      <c r="E1" s="101"/>
      <c r="F1" s="99"/>
      <c r="H1" s="103" t="s">
        <v>342</v>
      </c>
    </row>
    <row r="2" spans="1:11" x14ac:dyDescent="0.2">
      <c r="A2" s="104"/>
      <c r="B2" s="104"/>
      <c r="C2" s="100"/>
      <c r="D2" s="100"/>
      <c r="E2" s="101"/>
      <c r="F2" s="99"/>
      <c r="H2" s="103" t="s">
        <v>0</v>
      </c>
    </row>
    <row r="3" spans="1:11" x14ac:dyDescent="0.2">
      <c r="A3" s="99"/>
      <c r="B3" s="99"/>
      <c r="C3" s="100"/>
      <c r="D3" s="100"/>
      <c r="E3" s="101"/>
      <c r="F3" s="99"/>
      <c r="H3" s="103" t="s">
        <v>1</v>
      </c>
    </row>
    <row r="4" spans="1:11" x14ac:dyDescent="0.2">
      <c r="A4" s="99"/>
      <c r="B4" s="99"/>
      <c r="C4" s="100"/>
      <c r="D4" s="100"/>
      <c r="E4" s="101"/>
      <c r="F4" s="99"/>
      <c r="H4" s="103" t="s">
        <v>382</v>
      </c>
    </row>
    <row r="5" spans="1:11" x14ac:dyDescent="0.2">
      <c r="A5" s="99"/>
      <c r="B5" s="99"/>
      <c r="C5" s="100"/>
      <c r="D5" s="100"/>
      <c r="E5" s="101"/>
      <c r="F5" s="99"/>
      <c r="H5" s="103"/>
    </row>
    <row r="6" spans="1:11" ht="11.25" customHeight="1" x14ac:dyDescent="0.2">
      <c r="A6" s="99"/>
      <c r="B6" s="99"/>
      <c r="C6" s="100"/>
      <c r="D6" s="100"/>
      <c r="E6" s="101"/>
      <c r="F6" s="99"/>
      <c r="H6" s="103" t="s">
        <v>143</v>
      </c>
    </row>
    <row r="7" spans="1:11" x14ac:dyDescent="0.2">
      <c r="A7" s="99"/>
      <c r="B7" s="99"/>
      <c r="C7" s="100"/>
      <c r="D7" s="100"/>
      <c r="E7" s="101"/>
      <c r="F7" s="99"/>
      <c r="H7" s="103" t="s">
        <v>0</v>
      </c>
    </row>
    <row r="8" spans="1:11" x14ac:dyDescent="0.2">
      <c r="A8" s="104"/>
      <c r="B8" s="104"/>
      <c r="C8" s="100"/>
      <c r="D8" s="100"/>
      <c r="E8" s="101"/>
      <c r="F8" s="99"/>
      <c r="H8" s="103" t="s">
        <v>1</v>
      </c>
    </row>
    <row r="9" spans="1:11" x14ac:dyDescent="0.2">
      <c r="A9" s="99"/>
      <c r="B9" s="99"/>
      <c r="C9" s="100"/>
      <c r="D9" s="100"/>
      <c r="E9" s="101"/>
      <c r="F9" s="99"/>
      <c r="H9" s="103" t="s">
        <v>368</v>
      </c>
    </row>
    <row r="10" spans="1:11" x14ac:dyDescent="0.2">
      <c r="A10" s="99"/>
      <c r="B10" s="99"/>
      <c r="C10" s="100"/>
      <c r="D10" s="100"/>
      <c r="E10" s="101"/>
      <c r="F10" s="99"/>
    </row>
    <row r="11" spans="1:11" ht="78" customHeight="1" x14ac:dyDescent="0.2">
      <c r="B11" s="105" t="s">
        <v>352</v>
      </c>
      <c r="C11" s="105"/>
      <c r="D11" s="105"/>
      <c r="E11" s="105"/>
      <c r="F11" s="105"/>
      <c r="G11" s="105"/>
      <c r="H11" s="105"/>
      <c r="I11" s="106"/>
      <c r="J11" s="70"/>
      <c r="K11" s="70"/>
    </row>
    <row r="12" spans="1:11" x14ac:dyDescent="0.2">
      <c r="B12" s="107"/>
      <c r="C12" s="107"/>
      <c r="D12" s="107"/>
      <c r="E12" s="108"/>
      <c r="F12" s="107"/>
      <c r="G12" s="107" t="s">
        <v>58</v>
      </c>
      <c r="J12" s="4" t="s">
        <v>58</v>
      </c>
      <c r="K12" s="4" t="s">
        <v>58</v>
      </c>
    </row>
    <row r="13" spans="1:11" ht="33.75" customHeight="1" x14ac:dyDescent="0.2">
      <c r="A13" s="99"/>
      <c r="B13" s="109" t="s">
        <v>2</v>
      </c>
      <c r="C13" s="110" t="s">
        <v>3</v>
      </c>
      <c r="D13" s="110" t="s">
        <v>4</v>
      </c>
      <c r="E13" s="111" t="s">
        <v>5</v>
      </c>
      <c r="F13" s="109" t="s">
        <v>6</v>
      </c>
      <c r="G13" s="112" t="s">
        <v>131</v>
      </c>
      <c r="H13" s="112" t="s">
        <v>132</v>
      </c>
      <c r="I13" s="112" t="s">
        <v>156</v>
      </c>
      <c r="J13" s="10" t="s">
        <v>131</v>
      </c>
      <c r="K13" s="10" t="s">
        <v>131</v>
      </c>
    </row>
    <row r="14" spans="1:11" x14ac:dyDescent="0.2">
      <c r="A14" s="99"/>
      <c r="B14" s="109"/>
      <c r="C14" s="110"/>
      <c r="D14" s="110"/>
      <c r="E14" s="111"/>
      <c r="F14" s="109"/>
      <c r="G14" s="112" t="s">
        <v>353</v>
      </c>
      <c r="H14" s="112"/>
      <c r="I14" s="112" t="s">
        <v>353</v>
      </c>
      <c r="J14" s="10" t="s">
        <v>354</v>
      </c>
      <c r="K14" s="10" t="s">
        <v>355</v>
      </c>
    </row>
    <row r="15" spans="1:11" x14ac:dyDescent="0.2">
      <c r="A15" s="99"/>
      <c r="B15" s="113" t="s">
        <v>7</v>
      </c>
      <c r="C15" s="114">
        <v>1</v>
      </c>
      <c r="D15" s="111" t="s">
        <v>26</v>
      </c>
      <c r="E15" s="111" t="s">
        <v>8</v>
      </c>
      <c r="F15" s="115" t="s">
        <v>8</v>
      </c>
      <c r="G15" s="116">
        <f>G16+G23+G42+G48+G54+G61</f>
        <v>90476.299999999988</v>
      </c>
      <c r="H15" s="116">
        <f>H16+H23+H42+H48+H54+H61</f>
        <v>5441.7</v>
      </c>
      <c r="I15" s="116">
        <f t="shared" ref="I15" si="0">I16+I23+I42+I48+I54+I61</f>
        <v>95918</v>
      </c>
      <c r="J15" s="14">
        <f>J16+J23+J42+J48+J54+J61</f>
        <v>95900.9</v>
      </c>
      <c r="K15" s="14">
        <f>K16+K23+K42+K48+K54+K61</f>
        <v>99708.299999999988</v>
      </c>
    </row>
    <row r="16" spans="1:11" ht="24" x14ac:dyDescent="0.2">
      <c r="A16" s="99"/>
      <c r="B16" s="113" t="s">
        <v>9</v>
      </c>
      <c r="C16" s="114">
        <v>1</v>
      </c>
      <c r="D16" s="114">
        <v>2</v>
      </c>
      <c r="E16" s="111" t="s">
        <v>8</v>
      </c>
      <c r="F16" s="115" t="s">
        <v>8</v>
      </c>
      <c r="G16" s="116">
        <f>G17</f>
        <v>3304.3</v>
      </c>
      <c r="H16" s="116">
        <f t="shared" ref="H16:K19" si="1">H17</f>
        <v>260.5</v>
      </c>
      <c r="I16" s="116">
        <f>I17</f>
        <v>3564.8</v>
      </c>
      <c r="J16" s="14">
        <f>J17</f>
        <v>3604.7</v>
      </c>
      <c r="K16" s="14">
        <f>K17</f>
        <v>3504.7</v>
      </c>
    </row>
    <row r="17" spans="1:13" ht="24" x14ac:dyDescent="0.2">
      <c r="A17" s="99"/>
      <c r="B17" s="117" t="s">
        <v>267</v>
      </c>
      <c r="C17" s="114">
        <v>1</v>
      </c>
      <c r="D17" s="114">
        <v>2</v>
      </c>
      <c r="E17" s="111" t="s">
        <v>79</v>
      </c>
      <c r="F17" s="115" t="s">
        <v>8</v>
      </c>
      <c r="G17" s="116">
        <f>G18</f>
        <v>3304.3</v>
      </c>
      <c r="H17" s="116">
        <f t="shared" si="1"/>
        <v>260.5</v>
      </c>
      <c r="I17" s="116">
        <f t="shared" si="1"/>
        <v>3564.8</v>
      </c>
      <c r="J17" s="14">
        <f t="shared" si="1"/>
        <v>3604.7</v>
      </c>
      <c r="K17" s="14">
        <f t="shared" si="1"/>
        <v>3504.7</v>
      </c>
    </row>
    <row r="18" spans="1:13" x14ac:dyDescent="0.2">
      <c r="A18" s="99"/>
      <c r="B18" s="117" t="s">
        <v>259</v>
      </c>
      <c r="C18" s="114">
        <v>1</v>
      </c>
      <c r="D18" s="114">
        <v>2</v>
      </c>
      <c r="E18" s="111" t="s">
        <v>217</v>
      </c>
      <c r="F18" s="115" t="s">
        <v>8</v>
      </c>
      <c r="G18" s="116">
        <f>G19</f>
        <v>3304.3</v>
      </c>
      <c r="H18" s="116">
        <f t="shared" si="1"/>
        <v>260.5</v>
      </c>
      <c r="I18" s="116">
        <f t="shared" si="1"/>
        <v>3564.8</v>
      </c>
      <c r="J18" s="14">
        <f t="shared" si="1"/>
        <v>3604.7</v>
      </c>
      <c r="K18" s="14">
        <f t="shared" si="1"/>
        <v>3504.7</v>
      </c>
    </row>
    <row r="19" spans="1:13" ht="24" x14ac:dyDescent="0.2">
      <c r="A19" s="99"/>
      <c r="B19" s="118" t="s">
        <v>268</v>
      </c>
      <c r="C19" s="114">
        <v>1</v>
      </c>
      <c r="D19" s="114">
        <v>2</v>
      </c>
      <c r="E19" s="111" t="s">
        <v>216</v>
      </c>
      <c r="F19" s="115"/>
      <c r="G19" s="116">
        <f>G20</f>
        <v>3304.3</v>
      </c>
      <c r="H19" s="116">
        <f t="shared" si="1"/>
        <v>260.5</v>
      </c>
      <c r="I19" s="116">
        <f t="shared" si="1"/>
        <v>3564.8</v>
      </c>
      <c r="J19" s="14">
        <f t="shared" si="1"/>
        <v>3604.7</v>
      </c>
      <c r="K19" s="14">
        <f t="shared" si="1"/>
        <v>3504.7</v>
      </c>
    </row>
    <row r="20" spans="1:13" x14ac:dyDescent="0.2">
      <c r="A20" s="99"/>
      <c r="B20" s="117" t="s">
        <v>269</v>
      </c>
      <c r="C20" s="114">
        <v>1</v>
      </c>
      <c r="D20" s="114">
        <v>2</v>
      </c>
      <c r="E20" s="111" t="s">
        <v>169</v>
      </c>
      <c r="F20" s="115" t="s">
        <v>8</v>
      </c>
      <c r="G20" s="116">
        <f>G22</f>
        <v>3304.3</v>
      </c>
      <c r="H20" s="116">
        <f t="shared" ref="H20" si="2">H22</f>
        <v>260.5</v>
      </c>
      <c r="I20" s="116">
        <f>I22</f>
        <v>3564.8</v>
      </c>
      <c r="J20" s="14">
        <f>J22</f>
        <v>3604.7</v>
      </c>
      <c r="K20" s="14">
        <f>K22</f>
        <v>3504.7</v>
      </c>
    </row>
    <row r="21" spans="1:13" ht="48" x14ac:dyDescent="0.2">
      <c r="A21" s="99"/>
      <c r="B21" s="117" t="s">
        <v>10</v>
      </c>
      <c r="C21" s="114">
        <v>1</v>
      </c>
      <c r="D21" s="114">
        <v>2</v>
      </c>
      <c r="E21" s="111" t="s">
        <v>169</v>
      </c>
      <c r="F21" s="115">
        <v>100</v>
      </c>
      <c r="G21" s="116">
        <f>G22</f>
        <v>3304.3</v>
      </c>
      <c r="H21" s="116">
        <f t="shared" ref="H21" si="3">H22</f>
        <v>260.5</v>
      </c>
      <c r="I21" s="116">
        <f>I22</f>
        <v>3564.8</v>
      </c>
      <c r="J21" s="14">
        <f>J22</f>
        <v>3604.7</v>
      </c>
      <c r="K21" s="14">
        <f>K22</f>
        <v>3504.7</v>
      </c>
    </row>
    <row r="22" spans="1:13" ht="24" x14ac:dyDescent="0.2">
      <c r="A22" s="99"/>
      <c r="B22" s="119" t="s">
        <v>12</v>
      </c>
      <c r="C22" s="114">
        <v>1</v>
      </c>
      <c r="D22" s="114">
        <v>2</v>
      </c>
      <c r="E22" s="111" t="s">
        <v>169</v>
      </c>
      <c r="F22" s="115" t="s">
        <v>13</v>
      </c>
      <c r="G22" s="116">
        <v>3304.3</v>
      </c>
      <c r="H22" s="116">
        <f>260.4+0.1</f>
        <v>260.5</v>
      </c>
      <c r="I22" s="116">
        <f>G22+H22</f>
        <v>3564.8</v>
      </c>
      <c r="J22" s="14">
        <v>3604.7</v>
      </c>
      <c r="K22" s="14">
        <v>3504.7</v>
      </c>
      <c r="L22" s="2">
        <v>3564.748</v>
      </c>
      <c r="M22" s="2" t="s">
        <v>381</v>
      </c>
    </row>
    <row r="23" spans="1:13" ht="36" x14ac:dyDescent="0.2">
      <c r="A23" s="99"/>
      <c r="B23" s="113" t="s">
        <v>14</v>
      </c>
      <c r="C23" s="114">
        <v>1</v>
      </c>
      <c r="D23" s="114">
        <v>4</v>
      </c>
      <c r="E23" s="111" t="s">
        <v>8</v>
      </c>
      <c r="F23" s="115" t="s">
        <v>8</v>
      </c>
      <c r="G23" s="116">
        <f>G24</f>
        <v>36542.399999999994</v>
      </c>
      <c r="H23" s="116">
        <f t="shared" ref="H23:K25" si="4">H24</f>
        <v>2551</v>
      </c>
      <c r="I23" s="116">
        <f t="shared" si="4"/>
        <v>39093.4</v>
      </c>
      <c r="J23" s="14">
        <f t="shared" si="4"/>
        <v>38702.6</v>
      </c>
      <c r="K23" s="14">
        <f t="shared" si="4"/>
        <v>38402.6</v>
      </c>
    </row>
    <row r="24" spans="1:13" ht="24" x14ac:dyDescent="0.2">
      <c r="A24" s="99"/>
      <c r="B24" s="117" t="s">
        <v>267</v>
      </c>
      <c r="C24" s="114">
        <v>1</v>
      </c>
      <c r="D24" s="114">
        <v>4</v>
      </c>
      <c r="E24" s="111" t="s">
        <v>79</v>
      </c>
      <c r="F24" s="115" t="s">
        <v>8</v>
      </c>
      <c r="G24" s="116">
        <f>G25</f>
        <v>36542.399999999994</v>
      </c>
      <c r="H24" s="116">
        <f t="shared" si="4"/>
        <v>2551</v>
      </c>
      <c r="I24" s="116">
        <f t="shared" si="4"/>
        <v>39093.4</v>
      </c>
      <c r="J24" s="14">
        <f t="shared" si="4"/>
        <v>38702.6</v>
      </c>
      <c r="K24" s="14">
        <f t="shared" si="4"/>
        <v>38402.6</v>
      </c>
    </row>
    <row r="25" spans="1:13" x14ac:dyDescent="0.2">
      <c r="A25" s="99"/>
      <c r="B25" s="117" t="s">
        <v>259</v>
      </c>
      <c r="C25" s="114">
        <v>1</v>
      </c>
      <c r="D25" s="114">
        <v>4</v>
      </c>
      <c r="E25" s="111" t="s">
        <v>217</v>
      </c>
      <c r="F25" s="115" t="s">
        <v>8</v>
      </c>
      <c r="G25" s="116">
        <f>G26</f>
        <v>36542.399999999994</v>
      </c>
      <c r="H25" s="116">
        <f t="shared" si="4"/>
        <v>2551</v>
      </c>
      <c r="I25" s="116">
        <f t="shared" si="4"/>
        <v>39093.4</v>
      </c>
      <c r="J25" s="14">
        <f t="shared" si="4"/>
        <v>38702.6</v>
      </c>
      <c r="K25" s="14">
        <f t="shared" si="4"/>
        <v>38402.6</v>
      </c>
    </row>
    <row r="26" spans="1:13" ht="24" x14ac:dyDescent="0.2">
      <c r="A26" s="99"/>
      <c r="B26" s="118" t="s">
        <v>268</v>
      </c>
      <c r="C26" s="114">
        <v>1</v>
      </c>
      <c r="D26" s="114">
        <v>4</v>
      </c>
      <c r="E26" s="111" t="s">
        <v>216</v>
      </c>
      <c r="F26" s="115"/>
      <c r="G26" s="116">
        <f>G27+G34</f>
        <v>36542.399999999994</v>
      </c>
      <c r="H26" s="116">
        <f t="shared" ref="H26" si="5">H27+H34</f>
        <v>2551</v>
      </c>
      <c r="I26" s="116">
        <f>I27+I34</f>
        <v>39093.4</v>
      </c>
      <c r="J26" s="14">
        <f>J27+J34</f>
        <v>38702.6</v>
      </c>
      <c r="K26" s="14">
        <f>K27+K34</f>
        <v>38402.6</v>
      </c>
    </row>
    <row r="27" spans="1:13" ht="24" x14ac:dyDescent="0.2">
      <c r="A27" s="99"/>
      <c r="B27" s="118" t="s">
        <v>301</v>
      </c>
      <c r="C27" s="114">
        <v>1</v>
      </c>
      <c r="D27" s="114">
        <v>4</v>
      </c>
      <c r="E27" s="111" t="s">
        <v>170</v>
      </c>
      <c r="F27" s="115" t="s">
        <v>8</v>
      </c>
      <c r="G27" s="116">
        <f>G28+G30+G32</f>
        <v>36542.399999999994</v>
      </c>
      <c r="H27" s="116">
        <f t="shared" ref="H27" si="6">H28+H30+H32</f>
        <v>1904.7</v>
      </c>
      <c r="I27" s="116">
        <f>I28+I30+I32</f>
        <v>38447.1</v>
      </c>
      <c r="J27" s="14">
        <f>J28+J30+J32</f>
        <v>38702.6</v>
      </c>
      <c r="K27" s="14">
        <f>K28+K30+K32</f>
        <v>38402.6</v>
      </c>
    </row>
    <row r="28" spans="1:13" ht="48" x14ac:dyDescent="0.2">
      <c r="A28" s="99"/>
      <c r="B28" s="119" t="s">
        <v>10</v>
      </c>
      <c r="C28" s="114">
        <v>1</v>
      </c>
      <c r="D28" s="114">
        <v>4</v>
      </c>
      <c r="E28" s="111" t="s">
        <v>170</v>
      </c>
      <c r="F28" s="115" t="s">
        <v>11</v>
      </c>
      <c r="G28" s="116">
        <f>G29</f>
        <v>36510.699999999997</v>
      </c>
      <c r="H28" s="116">
        <f t="shared" ref="H28" si="7">H29</f>
        <v>1844.5</v>
      </c>
      <c r="I28" s="116">
        <f>I29</f>
        <v>38355.199999999997</v>
      </c>
      <c r="J28" s="14">
        <f>J29</f>
        <v>38702.6</v>
      </c>
      <c r="K28" s="14">
        <f>K29</f>
        <v>38402.6</v>
      </c>
    </row>
    <row r="29" spans="1:13" ht="24" x14ac:dyDescent="0.2">
      <c r="A29" s="99"/>
      <c r="B29" s="119" t="s">
        <v>12</v>
      </c>
      <c r="C29" s="114">
        <v>1</v>
      </c>
      <c r="D29" s="114">
        <v>4</v>
      </c>
      <c r="E29" s="111" t="s">
        <v>170</v>
      </c>
      <c r="F29" s="115" t="s">
        <v>13</v>
      </c>
      <c r="G29" s="116">
        <v>36510.699999999997</v>
      </c>
      <c r="H29" s="116">
        <f>1644.5+200+(10.5*0)</f>
        <v>1844.5</v>
      </c>
      <c r="I29" s="116">
        <f>G29+H29</f>
        <v>38355.199999999997</v>
      </c>
      <c r="J29" s="14">
        <v>38702.6</v>
      </c>
      <c r="K29" s="14">
        <v>38402.6</v>
      </c>
      <c r="L29" s="88"/>
      <c r="M29" s="97" t="s">
        <v>381</v>
      </c>
    </row>
    <row r="30" spans="1:13" ht="24" x14ac:dyDescent="0.2">
      <c r="A30" s="99"/>
      <c r="B30" s="119" t="s">
        <v>68</v>
      </c>
      <c r="C30" s="114">
        <v>1</v>
      </c>
      <c r="D30" s="114">
        <v>4</v>
      </c>
      <c r="E30" s="111" t="s">
        <v>170</v>
      </c>
      <c r="F30" s="115" t="s">
        <v>15</v>
      </c>
      <c r="G30" s="116">
        <f>G31</f>
        <v>0</v>
      </c>
      <c r="H30" s="116">
        <f t="shared" ref="H30" si="8">H31</f>
        <v>50</v>
      </c>
      <c r="I30" s="116">
        <f>I31</f>
        <v>50</v>
      </c>
      <c r="J30" s="14">
        <f>J31</f>
        <v>0</v>
      </c>
      <c r="K30" s="14">
        <f>K31</f>
        <v>0</v>
      </c>
    </row>
    <row r="31" spans="1:13" ht="24" x14ac:dyDescent="0.2">
      <c r="A31" s="99"/>
      <c r="B31" s="119" t="s">
        <v>16</v>
      </c>
      <c r="C31" s="114">
        <v>1</v>
      </c>
      <c r="D31" s="114">
        <v>4</v>
      </c>
      <c r="E31" s="111" t="s">
        <v>170</v>
      </c>
      <c r="F31" s="115" t="s">
        <v>17</v>
      </c>
      <c r="G31" s="116"/>
      <c r="H31" s="116">
        <v>50</v>
      </c>
      <c r="I31" s="116">
        <f>G31+H31</f>
        <v>50</v>
      </c>
      <c r="J31" s="14"/>
      <c r="K31" s="14"/>
    </row>
    <row r="32" spans="1:13" x14ac:dyDescent="0.2">
      <c r="A32" s="99"/>
      <c r="B32" s="119" t="s">
        <v>18</v>
      </c>
      <c r="C32" s="114">
        <v>1</v>
      </c>
      <c r="D32" s="114">
        <v>4</v>
      </c>
      <c r="E32" s="111" t="s">
        <v>170</v>
      </c>
      <c r="F32" s="115">
        <v>800</v>
      </c>
      <c r="G32" s="116">
        <f>G33</f>
        <v>31.7</v>
      </c>
      <c r="H32" s="116">
        <f t="shared" ref="H32" si="9">H33</f>
        <v>10.199999999999999</v>
      </c>
      <c r="I32" s="116">
        <f>I33</f>
        <v>41.9</v>
      </c>
      <c r="J32" s="14">
        <f>J33</f>
        <v>0</v>
      </c>
      <c r="K32" s="14">
        <f>K33</f>
        <v>0</v>
      </c>
    </row>
    <row r="33" spans="1:13" x14ac:dyDescent="0.2">
      <c r="A33" s="99"/>
      <c r="B33" s="119" t="s">
        <v>19</v>
      </c>
      <c r="C33" s="114">
        <v>1</v>
      </c>
      <c r="D33" s="114">
        <v>4</v>
      </c>
      <c r="E33" s="111" t="s">
        <v>170</v>
      </c>
      <c r="F33" s="115">
        <v>850</v>
      </c>
      <c r="G33" s="116">
        <v>31.7</v>
      </c>
      <c r="H33" s="116">
        <v>10.199999999999999</v>
      </c>
      <c r="I33" s="116">
        <f>G33+H33</f>
        <v>41.9</v>
      </c>
      <c r="J33" s="14"/>
      <c r="K33" s="14"/>
    </row>
    <row r="34" spans="1:13" x14ac:dyDescent="0.2">
      <c r="A34" s="99"/>
      <c r="B34" s="118" t="s">
        <v>270</v>
      </c>
      <c r="C34" s="114">
        <v>1</v>
      </c>
      <c r="D34" s="114">
        <v>4</v>
      </c>
      <c r="E34" s="111" t="s">
        <v>171</v>
      </c>
      <c r="F34" s="115"/>
      <c r="G34" s="116">
        <f>G35+G37+G39</f>
        <v>0</v>
      </c>
      <c r="H34" s="116">
        <f t="shared" ref="H34" si="10">H35+H37+H39</f>
        <v>646.29999999999995</v>
      </c>
      <c r="I34" s="116">
        <f>I35+I37+I39</f>
        <v>646.29999999999995</v>
      </c>
      <c r="J34" s="14">
        <f>J35+J37+J39</f>
        <v>0</v>
      </c>
      <c r="K34" s="14">
        <f>K35+K37+K39</f>
        <v>0</v>
      </c>
    </row>
    <row r="35" spans="1:13" s="2" customFormat="1" ht="48" hidden="1" x14ac:dyDescent="0.2">
      <c r="A35" s="1"/>
      <c r="B35" s="34" t="s">
        <v>10</v>
      </c>
      <c r="C35" s="35">
        <v>1</v>
      </c>
      <c r="D35" s="35">
        <v>4</v>
      </c>
      <c r="E35" s="9" t="s">
        <v>171</v>
      </c>
      <c r="F35" s="37" t="s">
        <v>11</v>
      </c>
      <c r="G35" s="38">
        <f>G36</f>
        <v>0</v>
      </c>
      <c r="H35" s="38">
        <f t="shared" ref="H35" si="11">H36</f>
        <v>0</v>
      </c>
      <c r="I35" s="38">
        <f>I36</f>
        <v>0</v>
      </c>
      <c r="J35" s="38">
        <f>J36</f>
        <v>0</v>
      </c>
      <c r="K35" s="38">
        <f>K36</f>
        <v>0</v>
      </c>
    </row>
    <row r="36" spans="1:13" s="2" customFormat="1" ht="24" hidden="1" x14ac:dyDescent="0.2">
      <c r="A36" s="1"/>
      <c r="B36" s="11" t="s">
        <v>12</v>
      </c>
      <c r="C36" s="12">
        <v>1</v>
      </c>
      <c r="D36" s="12">
        <v>4</v>
      </c>
      <c r="E36" s="9" t="s">
        <v>171</v>
      </c>
      <c r="F36" s="13">
        <v>120</v>
      </c>
      <c r="G36" s="14">
        <v>0</v>
      </c>
      <c r="H36" s="14"/>
      <c r="I36" s="14">
        <f>G36+H36</f>
        <v>0</v>
      </c>
      <c r="J36" s="14">
        <v>0</v>
      </c>
      <c r="K36" s="14">
        <v>0</v>
      </c>
    </row>
    <row r="37" spans="1:13" s="2" customFormat="1" ht="24" hidden="1" x14ac:dyDescent="0.2">
      <c r="A37" s="1"/>
      <c r="B37" s="17" t="s">
        <v>68</v>
      </c>
      <c r="C37" s="12">
        <v>1</v>
      </c>
      <c r="D37" s="12">
        <v>4</v>
      </c>
      <c r="E37" s="9" t="s">
        <v>171</v>
      </c>
      <c r="F37" s="13">
        <v>200</v>
      </c>
      <c r="G37" s="14">
        <f>G38</f>
        <v>0</v>
      </c>
      <c r="H37" s="14">
        <f t="shared" ref="H37" si="12">H38</f>
        <v>0</v>
      </c>
      <c r="I37" s="14">
        <f>I38</f>
        <v>0</v>
      </c>
      <c r="J37" s="14">
        <f>J38</f>
        <v>0</v>
      </c>
      <c r="K37" s="14">
        <f>K38</f>
        <v>0</v>
      </c>
    </row>
    <row r="38" spans="1:13" s="2" customFormat="1" ht="24" hidden="1" x14ac:dyDescent="0.2">
      <c r="A38" s="1"/>
      <c r="B38" s="28" t="s">
        <v>16</v>
      </c>
      <c r="C38" s="29">
        <v>1</v>
      </c>
      <c r="D38" s="29">
        <v>4</v>
      </c>
      <c r="E38" s="9" t="s">
        <v>171</v>
      </c>
      <c r="F38" s="31">
        <v>240</v>
      </c>
      <c r="G38" s="32"/>
      <c r="H38" s="32"/>
      <c r="I38" s="14">
        <f>G38+H38</f>
        <v>0</v>
      </c>
      <c r="J38" s="32"/>
      <c r="K38" s="32"/>
    </row>
    <row r="39" spans="1:13" x14ac:dyDescent="0.2">
      <c r="A39" s="99"/>
      <c r="B39" s="119" t="s">
        <v>18</v>
      </c>
      <c r="C39" s="114">
        <v>1</v>
      </c>
      <c r="D39" s="114">
        <v>4</v>
      </c>
      <c r="E39" s="111" t="s">
        <v>171</v>
      </c>
      <c r="F39" s="115">
        <v>800</v>
      </c>
      <c r="G39" s="116">
        <f>SUM(G40:G41)</f>
        <v>0</v>
      </c>
      <c r="H39" s="116">
        <f t="shared" ref="H39" si="13">SUM(H40:H41)</f>
        <v>646.29999999999995</v>
      </c>
      <c r="I39" s="116">
        <f>SUM(I40:I41)</f>
        <v>646.29999999999995</v>
      </c>
      <c r="J39" s="14">
        <f>SUM(J40:J41)</f>
        <v>0</v>
      </c>
      <c r="K39" s="14">
        <f>SUM(K40:K41)</f>
        <v>0</v>
      </c>
    </row>
    <row r="40" spans="1:13" x14ac:dyDescent="0.2">
      <c r="A40" s="99"/>
      <c r="B40" s="119" t="s">
        <v>72</v>
      </c>
      <c r="C40" s="114">
        <v>1</v>
      </c>
      <c r="D40" s="114">
        <v>4</v>
      </c>
      <c r="E40" s="111" t="s">
        <v>171</v>
      </c>
      <c r="F40" s="115">
        <v>830</v>
      </c>
      <c r="G40" s="116">
        <v>0</v>
      </c>
      <c r="H40" s="116">
        <v>636.29999999999995</v>
      </c>
      <c r="I40" s="116">
        <f>G40+H40</f>
        <v>636.29999999999995</v>
      </c>
      <c r="J40" s="14">
        <v>0</v>
      </c>
      <c r="K40" s="14">
        <v>0</v>
      </c>
      <c r="M40" s="94">
        <v>157.26</v>
      </c>
    </row>
    <row r="41" spans="1:13" x14ac:dyDescent="0.2">
      <c r="A41" s="99"/>
      <c r="B41" s="119" t="s">
        <v>19</v>
      </c>
      <c r="C41" s="114">
        <v>1</v>
      </c>
      <c r="D41" s="114">
        <v>4</v>
      </c>
      <c r="E41" s="111" t="s">
        <v>171</v>
      </c>
      <c r="F41" s="115">
        <v>850</v>
      </c>
      <c r="G41" s="116">
        <v>0</v>
      </c>
      <c r="H41" s="116">
        <v>10</v>
      </c>
      <c r="I41" s="116">
        <f>G41+H41</f>
        <v>10</v>
      </c>
      <c r="J41" s="14">
        <v>0</v>
      </c>
      <c r="K41" s="14">
        <v>0</v>
      </c>
    </row>
    <row r="42" spans="1:13" ht="25.5" customHeight="1" x14ac:dyDescent="0.2">
      <c r="A42" s="99"/>
      <c r="B42" s="118" t="s">
        <v>142</v>
      </c>
      <c r="C42" s="114">
        <v>1</v>
      </c>
      <c r="D42" s="114">
        <v>6</v>
      </c>
      <c r="E42" s="111"/>
      <c r="F42" s="115"/>
      <c r="G42" s="116">
        <f>G43</f>
        <v>235.1</v>
      </c>
      <c r="H42" s="116">
        <f t="shared" ref="H42:K46" si="14">H43</f>
        <v>0</v>
      </c>
      <c r="I42" s="116">
        <f t="shared" si="14"/>
        <v>235.1</v>
      </c>
      <c r="J42" s="14">
        <f t="shared" si="14"/>
        <v>134.1</v>
      </c>
      <c r="K42" s="14">
        <f t="shared" si="14"/>
        <v>134.1</v>
      </c>
    </row>
    <row r="43" spans="1:13" x14ac:dyDescent="0.2">
      <c r="A43" s="99"/>
      <c r="B43" s="118" t="s">
        <v>300</v>
      </c>
      <c r="C43" s="114">
        <v>1</v>
      </c>
      <c r="D43" s="114">
        <v>6</v>
      </c>
      <c r="E43" s="111" t="s">
        <v>63</v>
      </c>
      <c r="F43" s="115"/>
      <c r="G43" s="116">
        <f>G44</f>
        <v>235.1</v>
      </c>
      <c r="H43" s="116">
        <f t="shared" si="14"/>
        <v>0</v>
      </c>
      <c r="I43" s="116">
        <f>I44</f>
        <v>235.1</v>
      </c>
      <c r="J43" s="14">
        <f>J44</f>
        <v>134.1</v>
      </c>
      <c r="K43" s="14">
        <f>K44</f>
        <v>134.1</v>
      </c>
    </row>
    <row r="44" spans="1:13" ht="24" x14ac:dyDescent="0.2">
      <c r="A44" s="99"/>
      <c r="B44" s="118" t="s">
        <v>80</v>
      </c>
      <c r="C44" s="114">
        <v>1</v>
      </c>
      <c r="D44" s="114">
        <v>6</v>
      </c>
      <c r="E44" s="111" t="s">
        <v>88</v>
      </c>
      <c r="F44" s="115"/>
      <c r="G44" s="116">
        <f>G45</f>
        <v>235.1</v>
      </c>
      <c r="H44" s="116">
        <f t="shared" si="14"/>
        <v>0</v>
      </c>
      <c r="I44" s="116">
        <f t="shared" si="14"/>
        <v>235.1</v>
      </c>
      <c r="J44" s="14">
        <f t="shared" si="14"/>
        <v>134.1</v>
      </c>
      <c r="K44" s="14">
        <f t="shared" si="14"/>
        <v>134.1</v>
      </c>
    </row>
    <row r="45" spans="1:13" ht="49.5" customHeight="1" x14ac:dyDescent="0.2">
      <c r="A45" s="99"/>
      <c r="B45" s="118" t="s">
        <v>61</v>
      </c>
      <c r="C45" s="114">
        <v>1</v>
      </c>
      <c r="D45" s="114">
        <v>6</v>
      </c>
      <c r="E45" s="111" t="s">
        <v>172</v>
      </c>
      <c r="F45" s="115"/>
      <c r="G45" s="116">
        <f>G46</f>
        <v>235.1</v>
      </c>
      <c r="H45" s="116">
        <f t="shared" si="14"/>
        <v>0</v>
      </c>
      <c r="I45" s="116">
        <f t="shared" si="14"/>
        <v>235.1</v>
      </c>
      <c r="J45" s="14">
        <f t="shared" si="14"/>
        <v>134.1</v>
      </c>
      <c r="K45" s="14">
        <f t="shared" si="14"/>
        <v>134.1</v>
      </c>
    </row>
    <row r="46" spans="1:13" x14ac:dyDescent="0.2">
      <c r="A46" s="99"/>
      <c r="B46" s="118" t="s">
        <v>54</v>
      </c>
      <c r="C46" s="114">
        <v>1</v>
      </c>
      <c r="D46" s="114">
        <v>6</v>
      </c>
      <c r="E46" s="111" t="s">
        <v>172</v>
      </c>
      <c r="F46" s="115">
        <v>500</v>
      </c>
      <c r="G46" s="116">
        <f>G47</f>
        <v>235.1</v>
      </c>
      <c r="H46" s="116">
        <f t="shared" si="14"/>
        <v>0</v>
      </c>
      <c r="I46" s="116">
        <f t="shared" si="14"/>
        <v>235.1</v>
      </c>
      <c r="J46" s="14">
        <f t="shared" si="14"/>
        <v>134.1</v>
      </c>
      <c r="K46" s="14">
        <f t="shared" si="14"/>
        <v>134.1</v>
      </c>
    </row>
    <row r="47" spans="1:13" x14ac:dyDescent="0.2">
      <c r="A47" s="99"/>
      <c r="B47" s="119" t="s">
        <v>55</v>
      </c>
      <c r="C47" s="114">
        <v>1</v>
      </c>
      <c r="D47" s="114">
        <v>6</v>
      </c>
      <c r="E47" s="111" t="s">
        <v>172</v>
      </c>
      <c r="F47" s="115">
        <v>540</v>
      </c>
      <c r="G47" s="116">
        <v>235.1</v>
      </c>
      <c r="H47" s="116"/>
      <c r="I47" s="116">
        <f>G47+H47</f>
        <v>235.1</v>
      </c>
      <c r="J47" s="14">
        <v>134.1</v>
      </c>
      <c r="K47" s="14">
        <v>134.1</v>
      </c>
    </row>
    <row r="48" spans="1:13" s="2" customFormat="1" hidden="1" x14ac:dyDescent="0.2">
      <c r="A48" s="1"/>
      <c r="B48" s="11" t="s">
        <v>152</v>
      </c>
      <c r="C48" s="12">
        <v>1</v>
      </c>
      <c r="D48" s="12">
        <v>7</v>
      </c>
      <c r="E48" s="9"/>
      <c r="F48" s="13" t="s">
        <v>8</v>
      </c>
      <c r="G48" s="14">
        <f>G49</f>
        <v>0</v>
      </c>
      <c r="H48" s="14">
        <f t="shared" ref="H48:K52" si="15">H49</f>
        <v>0</v>
      </c>
      <c r="I48" s="14">
        <f t="shared" si="15"/>
        <v>0</v>
      </c>
      <c r="J48" s="14">
        <f t="shared" si="15"/>
        <v>0</v>
      </c>
      <c r="K48" s="14">
        <f t="shared" si="15"/>
        <v>0</v>
      </c>
    </row>
    <row r="49" spans="1:11" s="2" customFormat="1" hidden="1" x14ac:dyDescent="0.2">
      <c r="A49" s="1"/>
      <c r="B49" s="16" t="s">
        <v>300</v>
      </c>
      <c r="C49" s="12">
        <v>1</v>
      </c>
      <c r="D49" s="12">
        <v>7</v>
      </c>
      <c r="E49" s="9" t="s">
        <v>63</v>
      </c>
      <c r="F49" s="13" t="s">
        <v>8</v>
      </c>
      <c r="G49" s="14">
        <f>G50</f>
        <v>0</v>
      </c>
      <c r="H49" s="14">
        <f t="shared" si="15"/>
        <v>0</v>
      </c>
      <c r="I49" s="14">
        <f t="shared" si="15"/>
        <v>0</v>
      </c>
      <c r="J49" s="14">
        <f t="shared" si="15"/>
        <v>0</v>
      </c>
      <c r="K49" s="14">
        <f t="shared" si="15"/>
        <v>0</v>
      </c>
    </row>
    <row r="50" spans="1:11" s="2" customFormat="1" ht="28.5" hidden="1" customHeight="1" x14ac:dyDescent="0.2">
      <c r="A50" s="1"/>
      <c r="B50" s="16" t="s">
        <v>154</v>
      </c>
      <c r="C50" s="12">
        <v>1</v>
      </c>
      <c r="D50" s="12">
        <v>7</v>
      </c>
      <c r="E50" s="9" t="s">
        <v>218</v>
      </c>
      <c r="F50" s="13"/>
      <c r="G50" s="14">
        <f>G51</f>
        <v>0</v>
      </c>
      <c r="H50" s="14">
        <f t="shared" si="15"/>
        <v>0</v>
      </c>
      <c r="I50" s="14">
        <f>I51</f>
        <v>0</v>
      </c>
      <c r="J50" s="14">
        <f>J51</f>
        <v>0</v>
      </c>
      <c r="K50" s="14">
        <f>K51</f>
        <v>0</v>
      </c>
    </row>
    <row r="51" spans="1:11" s="2" customFormat="1" hidden="1" x14ac:dyDescent="0.2">
      <c r="A51" s="1"/>
      <c r="B51" s="16" t="s">
        <v>153</v>
      </c>
      <c r="C51" s="12">
        <v>1</v>
      </c>
      <c r="D51" s="12">
        <v>7</v>
      </c>
      <c r="E51" s="9" t="s">
        <v>173</v>
      </c>
      <c r="F51" s="13" t="s">
        <v>8</v>
      </c>
      <c r="G51" s="14">
        <f>G52</f>
        <v>0</v>
      </c>
      <c r="H51" s="14">
        <f t="shared" si="15"/>
        <v>0</v>
      </c>
      <c r="I51" s="14">
        <f t="shared" si="15"/>
        <v>0</v>
      </c>
      <c r="J51" s="14">
        <f t="shared" si="15"/>
        <v>0</v>
      </c>
      <c r="K51" s="14">
        <f t="shared" si="15"/>
        <v>0</v>
      </c>
    </row>
    <row r="52" spans="1:11" s="2" customFormat="1" hidden="1" x14ac:dyDescent="0.2">
      <c r="A52" s="1"/>
      <c r="B52" s="16" t="s">
        <v>18</v>
      </c>
      <c r="C52" s="12">
        <v>1</v>
      </c>
      <c r="D52" s="12">
        <v>7</v>
      </c>
      <c r="E52" s="9" t="s">
        <v>173</v>
      </c>
      <c r="F52" s="13" t="s">
        <v>21</v>
      </c>
      <c r="G52" s="14">
        <f>G53</f>
        <v>0</v>
      </c>
      <c r="H52" s="14">
        <f t="shared" si="15"/>
        <v>0</v>
      </c>
      <c r="I52" s="14">
        <f t="shared" si="15"/>
        <v>0</v>
      </c>
      <c r="J52" s="14">
        <f t="shared" si="15"/>
        <v>0</v>
      </c>
      <c r="K52" s="14">
        <f t="shared" si="15"/>
        <v>0</v>
      </c>
    </row>
    <row r="53" spans="1:11" s="2" customFormat="1" hidden="1" x14ac:dyDescent="0.2">
      <c r="A53" s="1"/>
      <c r="B53" s="17" t="s">
        <v>155</v>
      </c>
      <c r="C53" s="12">
        <v>1</v>
      </c>
      <c r="D53" s="12">
        <v>7</v>
      </c>
      <c r="E53" s="9" t="s">
        <v>173</v>
      </c>
      <c r="F53" s="13">
        <v>880</v>
      </c>
      <c r="G53" s="14">
        <v>0</v>
      </c>
      <c r="H53" s="14"/>
      <c r="I53" s="14">
        <f>G53+H53</f>
        <v>0</v>
      </c>
      <c r="J53" s="14">
        <v>0</v>
      </c>
      <c r="K53" s="14">
        <v>0</v>
      </c>
    </row>
    <row r="54" spans="1:11" x14ac:dyDescent="0.2">
      <c r="A54" s="99"/>
      <c r="B54" s="113" t="s">
        <v>20</v>
      </c>
      <c r="C54" s="114">
        <v>1</v>
      </c>
      <c r="D54" s="114">
        <v>11</v>
      </c>
      <c r="E54" s="111"/>
      <c r="F54" s="115" t="s">
        <v>8</v>
      </c>
      <c r="G54" s="116">
        <f t="shared" ref="G54:K59" si="16">G55</f>
        <v>50</v>
      </c>
      <c r="H54" s="116">
        <f t="shared" si="16"/>
        <v>0</v>
      </c>
      <c r="I54" s="116">
        <f t="shared" si="16"/>
        <v>50</v>
      </c>
      <c r="J54" s="14">
        <f t="shared" si="16"/>
        <v>0</v>
      </c>
      <c r="K54" s="14">
        <f t="shared" si="16"/>
        <v>0</v>
      </c>
    </row>
    <row r="55" spans="1:11" ht="48" x14ac:dyDescent="0.2">
      <c r="A55" s="99"/>
      <c r="B55" s="117" t="s">
        <v>281</v>
      </c>
      <c r="C55" s="114">
        <v>1</v>
      </c>
      <c r="D55" s="114">
        <v>11</v>
      </c>
      <c r="E55" s="111" t="s">
        <v>90</v>
      </c>
      <c r="F55" s="115" t="s">
        <v>8</v>
      </c>
      <c r="G55" s="116">
        <f t="shared" si="16"/>
        <v>50</v>
      </c>
      <c r="H55" s="116">
        <f t="shared" si="16"/>
        <v>0</v>
      </c>
      <c r="I55" s="116">
        <f t="shared" si="16"/>
        <v>50</v>
      </c>
      <c r="J55" s="14">
        <f t="shared" si="16"/>
        <v>0</v>
      </c>
      <c r="K55" s="14">
        <f t="shared" si="16"/>
        <v>0</v>
      </c>
    </row>
    <row r="56" spans="1:11" x14ac:dyDescent="0.2">
      <c r="A56" s="99"/>
      <c r="B56" s="118" t="s">
        <v>259</v>
      </c>
      <c r="C56" s="114">
        <v>1</v>
      </c>
      <c r="D56" s="114">
        <v>11</v>
      </c>
      <c r="E56" s="111" t="s">
        <v>219</v>
      </c>
      <c r="F56" s="115" t="s">
        <v>8</v>
      </c>
      <c r="G56" s="116">
        <f t="shared" si="16"/>
        <v>50</v>
      </c>
      <c r="H56" s="116">
        <f t="shared" si="16"/>
        <v>0</v>
      </c>
      <c r="I56" s="116">
        <f t="shared" si="16"/>
        <v>50</v>
      </c>
      <c r="J56" s="14">
        <f t="shared" si="16"/>
        <v>0</v>
      </c>
      <c r="K56" s="14">
        <f t="shared" si="16"/>
        <v>0</v>
      </c>
    </row>
    <row r="57" spans="1:11" ht="35.25" customHeight="1" x14ac:dyDescent="0.2">
      <c r="A57" s="99"/>
      <c r="B57" s="118" t="s">
        <v>282</v>
      </c>
      <c r="C57" s="114">
        <v>1</v>
      </c>
      <c r="D57" s="114">
        <v>11</v>
      </c>
      <c r="E57" s="111" t="s">
        <v>220</v>
      </c>
      <c r="F57" s="115"/>
      <c r="G57" s="116">
        <f t="shared" si="16"/>
        <v>50</v>
      </c>
      <c r="H57" s="116">
        <f t="shared" si="16"/>
        <v>0</v>
      </c>
      <c r="I57" s="116">
        <f t="shared" si="16"/>
        <v>50</v>
      </c>
      <c r="J57" s="14">
        <f t="shared" si="16"/>
        <v>0</v>
      </c>
      <c r="K57" s="14">
        <f t="shared" si="16"/>
        <v>0</v>
      </c>
    </row>
    <row r="58" spans="1:11" x14ac:dyDescent="0.2">
      <c r="A58" s="99"/>
      <c r="B58" s="118" t="s">
        <v>285</v>
      </c>
      <c r="C58" s="114">
        <v>1</v>
      </c>
      <c r="D58" s="114">
        <v>11</v>
      </c>
      <c r="E58" s="111" t="s">
        <v>174</v>
      </c>
      <c r="F58" s="115" t="s">
        <v>8</v>
      </c>
      <c r="G58" s="116">
        <f t="shared" si="16"/>
        <v>50</v>
      </c>
      <c r="H58" s="116">
        <f t="shared" si="16"/>
        <v>0</v>
      </c>
      <c r="I58" s="116">
        <f t="shared" si="16"/>
        <v>50</v>
      </c>
      <c r="J58" s="14">
        <f t="shared" si="16"/>
        <v>0</v>
      </c>
      <c r="K58" s="14">
        <f t="shared" si="16"/>
        <v>0</v>
      </c>
    </row>
    <row r="59" spans="1:11" x14ac:dyDescent="0.2">
      <c r="A59" s="99"/>
      <c r="B59" s="118" t="s">
        <v>18</v>
      </c>
      <c r="C59" s="114">
        <v>1</v>
      </c>
      <c r="D59" s="114">
        <v>11</v>
      </c>
      <c r="E59" s="111" t="s">
        <v>174</v>
      </c>
      <c r="F59" s="115" t="s">
        <v>21</v>
      </c>
      <c r="G59" s="116">
        <f t="shared" si="16"/>
        <v>50</v>
      </c>
      <c r="H59" s="116">
        <f t="shared" si="16"/>
        <v>0</v>
      </c>
      <c r="I59" s="116">
        <f t="shared" si="16"/>
        <v>50</v>
      </c>
      <c r="J59" s="14">
        <f t="shared" si="16"/>
        <v>0</v>
      </c>
      <c r="K59" s="14">
        <f t="shared" si="16"/>
        <v>0</v>
      </c>
    </row>
    <row r="60" spans="1:11" x14ac:dyDescent="0.2">
      <c r="A60" s="99"/>
      <c r="B60" s="119" t="s">
        <v>22</v>
      </c>
      <c r="C60" s="114">
        <v>1</v>
      </c>
      <c r="D60" s="114">
        <v>11</v>
      </c>
      <c r="E60" s="111" t="s">
        <v>174</v>
      </c>
      <c r="F60" s="115" t="s">
        <v>23</v>
      </c>
      <c r="G60" s="116">
        <v>50</v>
      </c>
      <c r="H60" s="116"/>
      <c r="I60" s="116">
        <f>G60+H60</f>
        <v>50</v>
      </c>
      <c r="J60" s="14">
        <v>0</v>
      </c>
      <c r="K60" s="14">
        <v>0</v>
      </c>
    </row>
    <row r="61" spans="1:11" x14ac:dyDescent="0.2">
      <c r="A61" s="99"/>
      <c r="B61" s="113" t="s">
        <v>24</v>
      </c>
      <c r="C61" s="114">
        <v>1</v>
      </c>
      <c r="D61" s="114">
        <v>13</v>
      </c>
      <c r="E61" s="111"/>
      <c r="F61" s="115" t="s">
        <v>8</v>
      </c>
      <c r="G61" s="116">
        <f>G62+G80+G91</f>
        <v>50344.5</v>
      </c>
      <c r="H61" s="116">
        <f t="shared" ref="H61:K61" si="17">H62+H80+H91</f>
        <v>2630.2</v>
      </c>
      <c r="I61" s="116">
        <f t="shared" si="17"/>
        <v>52974.700000000004</v>
      </c>
      <c r="J61" s="76">
        <f t="shared" si="17"/>
        <v>53459.5</v>
      </c>
      <c r="K61" s="14">
        <f t="shared" si="17"/>
        <v>57666.9</v>
      </c>
    </row>
    <row r="62" spans="1:11" ht="24" x14ac:dyDescent="0.2">
      <c r="A62" s="99"/>
      <c r="B62" s="117" t="s">
        <v>267</v>
      </c>
      <c r="C62" s="114">
        <v>1</v>
      </c>
      <c r="D62" s="114">
        <v>13</v>
      </c>
      <c r="E62" s="111" t="s">
        <v>79</v>
      </c>
      <c r="F62" s="115" t="s">
        <v>8</v>
      </c>
      <c r="G62" s="116">
        <f>G63</f>
        <v>49528.7</v>
      </c>
      <c r="H62" s="116">
        <f t="shared" ref="H62:K62" si="18">H63</f>
        <v>2440.1999999999998</v>
      </c>
      <c r="I62" s="116">
        <f t="shared" si="18"/>
        <v>51968.9</v>
      </c>
      <c r="J62" s="14">
        <f t="shared" si="18"/>
        <v>49148.5</v>
      </c>
      <c r="K62" s="14">
        <f t="shared" si="18"/>
        <v>48873.3</v>
      </c>
    </row>
    <row r="63" spans="1:11" x14ac:dyDescent="0.2">
      <c r="A63" s="99"/>
      <c r="B63" s="117" t="s">
        <v>259</v>
      </c>
      <c r="C63" s="114">
        <v>1</v>
      </c>
      <c r="D63" s="114">
        <v>13</v>
      </c>
      <c r="E63" s="111" t="s">
        <v>217</v>
      </c>
      <c r="F63" s="115"/>
      <c r="G63" s="116">
        <f>G64+G68</f>
        <v>49528.7</v>
      </c>
      <c r="H63" s="116">
        <f t="shared" ref="H63:I63" si="19">H64+H68</f>
        <v>2440.1999999999998</v>
      </c>
      <c r="I63" s="116">
        <f t="shared" si="19"/>
        <v>51968.9</v>
      </c>
      <c r="J63" s="14">
        <f>J64+J68</f>
        <v>49148.5</v>
      </c>
      <c r="K63" s="14">
        <f>K64+K68</f>
        <v>48873.3</v>
      </c>
    </row>
    <row r="64" spans="1:11" s="2" customFormat="1" ht="24" hidden="1" x14ac:dyDescent="0.2">
      <c r="A64" s="1"/>
      <c r="B64" s="16" t="s">
        <v>268</v>
      </c>
      <c r="C64" s="12">
        <v>1</v>
      </c>
      <c r="D64" s="12">
        <v>13</v>
      </c>
      <c r="E64" s="9" t="s">
        <v>216</v>
      </c>
      <c r="F64" s="13"/>
      <c r="G64" s="14">
        <f>G65</f>
        <v>0</v>
      </c>
      <c r="H64" s="14">
        <f t="shared" ref="H64:K66" si="20">H65</f>
        <v>0</v>
      </c>
      <c r="I64" s="14">
        <f t="shared" si="20"/>
        <v>0</v>
      </c>
      <c r="J64" s="14">
        <f t="shared" si="20"/>
        <v>0</v>
      </c>
      <c r="K64" s="14">
        <f t="shared" si="20"/>
        <v>0</v>
      </c>
    </row>
    <row r="65" spans="1:13" s="2" customFormat="1" ht="24" hidden="1" x14ac:dyDescent="0.2">
      <c r="A65" s="1"/>
      <c r="B65" s="62" t="s">
        <v>321</v>
      </c>
      <c r="C65" s="12">
        <v>1</v>
      </c>
      <c r="D65" s="12">
        <v>13</v>
      </c>
      <c r="E65" s="9" t="s">
        <v>320</v>
      </c>
      <c r="F65" s="13"/>
      <c r="G65" s="14">
        <f>G66</f>
        <v>0</v>
      </c>
      <c r="H65" s="14">
        <f t="shared" si="20"/>
        <v>0</v>
      </c>
      <c r="I65" s="14">
        <f t="shared" si="20"/>
        <v>0</v>
      </c>
      <c r="J65" s="14">
        <f t="shared" si="20"/>
        <v>0</v>
      </c>
      <c r="K65" s="14">
        <f t="shared" si="20"/>
        <v>0</v>
      </c>
    </row>
    <row r="66" spans="1:13" s="2" customFormat="1" ht="48" hidden="1" x14ac:dyDescent="0.2">
      <c r="A66" s="1"/>
      <c r="B66" s="15" t="s">
        <v>10</v>
      </c>
      <c r="C66" s="12">
        <v>1</v>
      </c>
      <c r="D66" s="12">
        <v>13</v>
      </c>
      <c r="E66" s="9" t="s">
        <v>320</v>
      </c>
      <c r="F66" s="13">
        <v>100</v>
      </c>
      <c r="G66" s="14">
        <f>G67</f>
        <v>0</v>
      </c>
      <c r="H66" s="14">
        <f t="shared" si="20"/>
        <v>0</v>
      </c>
      <c r="I66" s="14">
        <f t="shared" si="20"/>
        <v>0</v>
      </c>
      <c r="J66" s="14">
        <f t="shared" si="20"/>
        <v>0</v>
      </c>
      <c r="K66" s="14">
        <f t="shared" si="20"/>
        <v>0</v>
      </c>
    </row>
    <row r="67" spans="1:13" s="2" customFormat="1" ht="24" hidden="1" x14ac:dyDescent="0.2">
      <c r="A67" s="1"/>
      <c r="B67" s="17" t="s">
        <v>12</v>
      </c>
      <c r="C67" s="12">
        <v>1</v>
      </c>
      <c r="D67" s="12">
        <v>13</v>
      </c>
      <c r="E67" s="9" t="s">
        <v>320</v>
      </c>
      <c r="F67" s="13" t="s">
        <v>13</v>
      </c>
      <c r="G67" s="14"/>
      <c r="H67" s="14"/>
      <c r="I67" s="14">
        <f>G67+H67</f>
        <v>0</v>
      </c>
      <c r="J67" s="14"/>
      <c r="K67" s="14"/>
    </row>
    <row r="68" spans="1:13" ht="24" x14ac:dyDescent="0.2">
      <c r="A68" s="99"/>
      <c r="B68" s="120" t="s">
        <v>260</v>
      </c>
      <c r="C68" s="121">
        <v>1</v>
      </c>
      <c r="D68" s="121">
        <v>13</v>
      </c>
      <c r="E68" s="122" t="s">
        <v>221</v>
      </c>
      <c r="F68" s="123"/>
      <c r="G68" s="124">
        <f>G69+G77</f>
        <v>49528.7</v>
      </c>
      <c r="H68" s="124">
        <f t="shared" ref="H68" si="21">H69+H77</f>
        <v>2440.1999999999998</v>
      </c>
      <c r="I68" s="124">
        <f>I69+I77</f>
        <v>51968.9</v>
      </c>
      <c r="J68" s="38">
        <f>J69+J77</f>
        <v>49148.5</v>
      </c>
      <c r="K68" s="38">
        <f>K69+K77</f>
        <v>48873.3</v>
      </c>
    </row>
    <row r="69" spans="1:13" ht="24" x14ac:dyDescent="0.2">
      <c r="A69" s="99"/>
      <c r="B69" s="118" t="s">
        <v>60</v>
      </c>
      <c r="C69" s="114">
        <v>1</v>
      </c>
      <c r="D69" s="114">
        <v>13</v>
      </c>
      <c r="E69" s="111" t="s">
        <v>175</v>
      </c>
      <c r="F69" s="115"/>
      <c r="G69" s="116">
        <f>G70+G72+G74</f>
        <v>49528.7</v>
      </c>
      <c r="H69" s="116">
        <f t="shared" ref="H69" si="22">H70+H72+H74</f>
        <v>2440.1999999999998</v>
      </c>
      <c r="I69" s="116">
        <f>I70+I72+I74</f>
        <v>51968.9</v>
      </c>
      <c r="J69" s="14">
        <f>J70+J72+J74</f>
        <v>49148.5</v>
      </c>
      <c r="K69" s="14">
        <f>K70+K72+K74</f>
        <v>48873.3</v>
      </c>
    </row>
    <row r="70" spans="1:13" ht="48" x14ac:dyDescent="0.2">
      <c r="A70" s="99"/>
      <c r="B70" s="119" t="s">
        <v>10</v>
      </c>
      <c r="C70" s="114">
        <v>1</v>
      </c>
      <c r="D70" s="114">
        <v>13</v>
      </c>
      <c r="E70" s="111" t="s">
        <v>175</v>
      </c>
      <c r="F70" s="115" t="s">
        <v>11</v>
      </c>
      <c r="G70" s="116">
        <f>G71</f>
        <v>46282.5</v>
      </c>
      <c r="H70" s="116">
        <f t="shared" ref="H70" si="23">H71</f>
        <v>2064.9</v>
      </c>
      <c r="I70" s="116">
        <f>I71</f>
        <v>48347.4</v>
      </c>
      <c r="J70" s="14">
        <f>J71</f>
        <v>49148.5</v>
      </c>
      <c r="K70" s="14">
        <f>K71</f>
        <v>48873.3</v>
      </c>
    </row>
    <row r="71" spans="1:13" x14ac:dyDescent="0.2">
      <c r="A71" s="99"/>
      <c r="B71" s="119" t="s">
        <v>71</v>
      </c>
      <c r="C71" s="114">
        <v>1</v>
      </c>
      <c r="D71" s="114">
        <v>13</v>
      </c>
      <c r="E71" s="111" t="s">
        <v>175</v>
      </c>
      <c r="F71" s="115">
        <v>110</v>
      </c>
      <c r="G71" s="116">
        <v>46282.5</v>
      </c>
      <c r="H71" s="116">
        <f>1714.9+150+100+100+(17.3*0)</f>
        <v>2064.9</v>
      </c>
      <c r="I71" s="116">
        <f>G71+H71</f>
        <v>48347.4</v>
      </c>
      <c r="J71" s="77">
        <f>49282.7-134.1-0.1</f>
        <v>49148.5</v>
      </c>
      <c r="K71" s="14">
        <f>49007.4-134.1</f>
        <v>48873.3</v>
      </c>
      <c r="L71" s="95">
        <v>17.3</v>
      </c>
    </row>
    <row r="72" spans="1:13" ht="24" x14ac:dyDescent="0.2">
      <c r="A72" s="99"/>
      <c r="B72" s="119" t="s">
        <v>68</v>
      </c>
      <c r="C72" s="114">
        <v>1</v>
      </c>
      <c r="D72" s="114">
        <v>13</v>
      </c>
      <c r="E72" s="111" t="s">
        <v>175</v>
      </c>
      <c r="F72" s="115">
        <v>200</v>
      </c>
      <c r="G72" s="116">
        <f>G73</f>
        <v>3192.2</v>
      </c>
      <c r="H72" s="116">
        <f t="shared" ref="H72" si="24">H73</f>
        <v>375.29999999999995</v>
      </c>
      <c r="I72" s="116">
        <f>I73</f>
        <v>3567.5</v>
      </c>
      <c r="J72" s="14">
        <f>J73</f>
        <v>0</v>
      </c>
      <c r="K72" s="14">
        <f>K73</f>
        <v>0</v>
      </c>
    </row>
    <row r="73" spans="1:13" ht="24" x14ac:dyDescent="0.2">
      <c r="A73" s="99"/>
      <c r="B73" s="119" t="s">
        <v>16</v>
      </c>
      <c r="C73" s="114">
        <v>1</v>
      </c>
      <c r="D73" s="114">
        <v>13</v>
      </c>
      <c r="E73" s="111" t="s">
        <v>175</v>
      </c>
      <c r="F73" s="115">
        <v>240</v>
      </c>
      <c r="G73" s="116">
        <v>3192.2</v>
      </c>
      <c r="H73" s="116">
        <f>-29.1+132.6+200+171.8+150-61-100-100+11-(22.8*0)</f>
        <v>375.29999999999995</v>
      </c>
      <c r="I73" s="116">
        <f>G73+H73</f>
        <v>3567.5</v>
      </c>
      <c r="J73" s="76">
        <v>0</v>
      </c>
      <c r="K73" s="76">
        <v>0</v>
      </c>
      <c r="L73" s="95">
        <v>-22.8</v>
      </c>
      <c r="M73" s="88">
        <v>11</v>
      </c>
    </row>
    <row r="74" spans="1:13" x14ac:dyDescent="0.2">
      <c r="A74" s="99"/>
      <c r="B74" s="119" t="s">
        <v>18</v>
      </c>
      <c r="C74" s="114">
        <v>1</v>
      </c>
      <c r="D74" s="114">
        <v>13</v>
      </c>
      <c r="E74" s="111" t="s">
        <v>175</v>
      </c>
      <c r="F74" s="115">
        <v>800</v>
      </c>
      <c r="G74" s="116">
        <f>G75+G76</f>
        <v>54</v>
      </c>
      <c r="H74" s="116">
        <f t="shared" ref="H74" si="25">H75+H76</f>
        <v>0</v>
      </c>
      <c r="I74" s="116">
        <f>I75+I76</f>
        <v>54</v>
      </c>
      <c r="J74" s="14">
        <f>J75+J76</f>
        <v>0</v>
      </c>
      <c r="K74" s="14">
        <f>K75+K76</f>
        <v>0</v>
      </c>
    </row>
    <row r="75" spans="1:13" s="2" customFormat="1" hidden="1" x14ac:dyDescent="0.2">
      <c r="A75" s="1"/>
      <c r="B75" s="39" t="s">
        <v>72</v>
      </c>
      <c r="C75" s="40">
        <v>1</v>
      </c>
      <c r="D75" s="40">
        <v>13</v>
      </c>
      <c r="E75" s="9" t="s">
        <v>175</v>
      </c>
      <c r="F75" s="63">
        <v>830</v>
      </c>
      <c r="G75" s="42">
        <v>0</v>
      </c>
      <c r="H75" s="42"/>
      <c r="I75" s="14">
        <f>G75+H75</f>
        <v>0</v>
      </c>
      <c r="J75" s="42">
        <v>0</v>
      </c>
      <c r="K75" s="42">
        <v>0</v>
      </c>
    </row>
    <row r="76" spans="1:13" x14ac:dyDescent="0.2">
      <c r="A76" s="99"/>
      <c r="B76" s="119" t="s">
        <v>19</v>
      </c>
      <c r="C76" s="114">
        <v>1</v>
      </c>
      <c r="D76" s="114">
        <v>13</v>
      </c>
      <c r="E76" s="111" t="s">
        <v>175</v>
      </c>
      <c r="F76" s="115">
        <v>850</v>
      </c>
      <c r="G76" s="125">
        <v>54</v>
      </c>
      <c r="H76" s="125"/>
      <c r="I76" s="116">
        <f>G76+H76</f>
        <v>54</v>
      </c>
      <c r="J76" s="51">
        <v>0</v>
      </c>
      <c r="K76" s="51">
        <v>0</v>
      </c>
    </row>
    <row r="77" spans="1:13" s="2" customFormat="1" ht="24" hidden="1" x14ac:dyDescent="0.2">
      <c r="A77" s="1"/>
      <c r="B77" s="45" t="s">
        <v>115</v>
      </c>
      <c r="C77" s="12">
        <v>1</v>
      </c>
      <c r="D77" s="12">
        <v>13</v>
      </c>
      <c r="E77" s="58" t="s">
        <v>176</v>
      </c>
      <c r="F77" s="13"/>
      <c r="G77" s="14">
        <f>G78</f>
        <v>0</v>
      </c>
      <c r="H77" s="14">
        <f t="shared" ref="H77:K78" si="26">H78</f>
        <v>0</v>
      </c>
      <c r="I77" s="14">
        <f t="shared" si="26"/>
        <v>0</v>
      </c>
      <c r="J77" s="14">
        <f t="shared" si="26"/>
        <v>0</v>
      </c>
      <c r="K77" s="14">
        <f t="shared" si="26"/>
        <v>0</v>
      </c>
    </row>
    <row r="78" spans="1:13" s="2" customFormat="1" ht="24" hidden="1" x14ac:dyDescent="0.2">
      <c r="A78" s="1"/>
      <c r="B78" s="17" t="s">
        <v>68</v>
      </c>
      <c r="C78" s="12">
        <v>1</v>
      </c>
      <c r="D78" s="12">
        <v>13</v>
      </c>
      <c r="E78" s="58" t="s">
        <v>176</v>
      </c>
      <c r="F78" s="13">
        <v>200</v>
      </c>
      <c r="G78" s="14">
        <f>G79</f>
        <v>0</v>
      </c>
      <c r="H78" s="14">
        <f t="shared" si="26"/>
        <v>0</v>
      </c>
      <c r="I78" s="14">
        <f t="shared" si="26"/>
        <v>0</v>
      </c>
      <c r="J78" s="14">
        <f t="shared" si="26"/>
        <v>0</v>
      </c>
      <c r="K78" s="14">
        <f t="shared" si="26"/>
        <v>0</v>
      </c>
    </row>
    <row r="79" spans="1:13" s="2" customFormat="1" ht="24" hidden="1" x14ac:dyDescent="0.2">
      <c r="A79" s="1"/>
      <c r="B79" s="17" t="s">
        <v>16</v>
      </c>
      <c r="C79" s="12">
        <v>1</v>
      </c>
      <c r="D79" s="12">
        <v>13</v>
      </c>
      <c r="E79" s="58" t="s">
        <v>176</v>
      </c>
      <c r="F79" s="13">
        <v>240</v>
      </c>
      <c r="G79" s="14">
        <v>0</v>
      </c>
      <c r="H79" s="14"/>
      <c r="I79" s="14">
        <f>G79+H79</f>
        <v>0</v>
      </c>
      <c r="J79" s="14">
        <v>0</v>
      </c>
      <c r="K79" s="14">
        <v>0</v>
      </c>
    </row>
    <row r="80" spans="1:13" ht="24" x14ac:dyDescent="0.2">
      <c r="A80" s="99"/>
      <c r="B80" s="118" t="s">
        <v>149</v>
      </c>
      <c r="C80" s="114">
        <v>1</v>
      </c>
      <c r="D80" s="114">
        <v>13</v>
      </c>
      <c r="E80" s="111" t="s">
        <v>81</v>
      </c>
      <c r="F80" s="115"/>
      <c r="G80" s="116">
        <f>G81</f>
        <v>815.8</v>
      </c>
      <c r="H80" s="116">
        <f t="shared" ref="H80:I80" si="27">H82</f>
        <v>190</v>
      </c>
      <c r="I80" s="116">
        <f t="shared" si="27"/>
        <v>1005.8</v>
      </c>
      <c r="J80" s="14">
        <f t="shared" ref="J80:K81" si="28">J81</f>
        <v>0</v>
      </c>
      <c r="K80" s="14">
        <f t="shared" si="28"/>
        <v>0</v>
      </c>
    </row>
    <row r="81" spans="1:12" x14ac:dyDescent="0.2">
      <c r="A81" s="99"/>
      <c r="B81" s="117" t="s">
        <v>259</v>
      </c>
      <c r="C81" s="114">
        <v>1</v>
      </c>
      <c r="D81" s="114">
        <v>13</v>
      </c>
      <c r="E81" s="111" t="s">
        <v>303</v>
      </c>
      <c r="F81" s="115"/>
      <c r="G81" s="116">
        <f>G82</f>
        <v>815.8</v>
      </c>
      <c r="H81" s="116">
        <f t="shared" ref="H81:I81" si="29">H82</f>
        <v>190</v>
      </c>
      <c r="I81" s="116">
        <f t="shared" si="29"/>
        <v>1005.8</v>
      </c>
      <c r="J81" s="14">
        <f t="shared" si="28"/>
        <v>0</v>
      </c>
      <c r="K81" s="14">
        <f t="shared" si="28"/>
        <v>0</v>
      </c>
    </row>
    <row r="82" spans="1:12" ht="34.5" customHeight="1" x14ac:dyDescent="0.2">
      <c r="A82" s="99"/>
      <c r="B82" s="118" t="s">
        <v>273</v>
      </c>
      <c r="C82" s="114">
        <v>1</v>
      </c>
      <c r="D82" s="114">
        <v>13</v>
      </c>
      <c r="E82" s="111" t="s">
        <v>222</v>
      </c>
      <c r="F82" s="115"/>
      <c r="G82" s="116">
        <f>G83+G86</f>
        <v>815.8</v>
      </c>
      <c r="H82" s="116">
        <f t="shared" ref="H82:I82" si="30">H83+H86</f>
        <v>190</v>
      </c>
      <c r="I82" s="116">
        <f t="shared" si="30"/>
        <v>1005.8</v>
      </c>
      <c r="J82" s="14">
        <f>J83+J86</f>
        <v>0</v>
      </c>
      <c r="K82" s="14">
        <f>K83+K86</f>
        <v>0</v>
      </c>
    </row>
    <row r="83" spans="1:12" ht="48" x14ac:dyDescent="0.2">
      <c r="A83" s="99"/>
      <c r="B83" s="118" t="s">
        <v>61</v>
      </c>
      <c r="C83" s="114">
        <v>1</v>
      </c>
      <c r="D83" s="114">
        <v>13</v>
      </c>
      <c r="E83" s="111" t="s">
        <v>177</v>
      </c>
      <c r="F83" s="115"/>
      <c r="G83" s="116">
        <f>G84</f>
        <v>19.8</v>
      </c>
      <c r="H83" s="116">
        <f t="shared" ref="H83:K84" si="31">H84</f>
        <v>0</v>
      </c>
      <c r="I83" s="116">
        <f t="shared" si="31"/>
        <v>19.8</v>
      </c>
      <c r="J83" s="14">
        <f t="shared" si="31"/>
        <v>0</v>
      </c>
      <c r="K83" s="14">
        <f t="shared" si="31"/>
        <v>0</v>
      </c>
    </row>
    <row r="84" spans="1:12" x14ac:dyDescent="0.2">
      <c r="A84" s="99"/>
      <c r="B84" s="118" t="s">
        <v>54</v>
      </c>
      <c r="C84" s="114">
        <v>1</v>
      </c>
      <c r="D84" s="114">
        <v>13</v>
      </c>
      <c r="E84" s="111" t="s">
        <v>177</v>
      </c>
      <c r="F84" s="115">
        <v>500</v>
      </c>
      <c r="G84" s="116">
        <f>G85</f>
        <v>19.8</v>
      </c>
      <c r="H84" s="116">
        <f t="shared" si="31"/>
        <v>0</v>
      </c>
      <c r="I84" s="116">
        <f t="shared" si="31"/>
        <v>19.8</v>
      </c>
      <c r="J84" s="14">
        <f t="shared" si="31"/>
        <v>0</v>
      </c>
      <c r="K84" s="14">
        <f t="shared" si="31"/>
        <v>0</v>
      </c>
    </row>
    <row r="85" spans="1:12" x14ac:dyDescent="0.2">
      <c r="A85" s="99"/>
      <c r="B85" s="119" t="s">
        <v>55</v>
      </c>
      <c r="C85" s="114">
        <v>1</v>
      </c>
      <c r="D85" s="114">
        <v>13</v>
      </c>
      <c r="E85" s="111" t="s">
        <v>177</v>
      </c>
      <c r="F85" s="115">
        <v>540</v>
      </c>
      <c r="G85" s="116">
        <f>19.7+0.1</f>
        <v>19.8</v>
      </c>
      <c r="H85" s="116"/>
      <c r="I85" s="116">
        <f>G85+H85</f>
        <v>19.8</v>
      </c>
      <c r="J85" s="14">
        <v>0</v>
      </c>
      <c r="K85" s="14">
        <v>0</v>
      </c>
    </row>
    <row r="86" spans="1:12" x14ac:dyDescent="0.2">
      <c r="A86" s="99"/>
      <c r="B86" s="119" t="s">
        <v>265</v>
      </c>
      <c r="C86" s="114">
        <v>1</v>
      </c>
      <c r="D86" s="114">
        <v>13</v>
      </c>
      <c r="E86" s="111" t="s">
        <v>178</v>
      </c>
      <c r="F86" s="115"/>
      <c r="G86" s="116">
        <f>G87+G89</f>
        <v>796</v>
      </c>
      <c r="H86" s="116">
        <f t="shared" ref="H86:I86" si="32">H87+H89</f>
        <v>190</v>
      </c>
      <c r="I86" s="116">
        <f t="shared" si="32"/>
        <v>986</v>
      </c>
      <c r="J86" s="14">
        <f>J87+J89</f>
        <v>0</v>
      </c>
      <c r="K86" s="14">
        <f>K87+K89</f>
        <v>0</v>
      </c>
      <c r="L86" s="95">
        <v>844.05</v>
      </c>
    </row>
    <row r="87" spans="1:12" ht="24" x14ac:dyDescent="0.2">
      <c r="A87" s="99"/>
      <c r="B87" s="119" t="s">
        <v>68</v>
      </c>
      <c r="C87" s="114">
        <v>1</v>
      </c>
      <c r="D87" s="114">
        <v>13</v>
      </c>
      <c r="E87" s="111" t="s">
        <v>178</v>
      </c>
      <c r="F87" s="115">
        <v>200</v>
      </c>
      <c r="G87" s="116">
        <f>G88</f>
        <v>796</v>
      </c>
      <c r="H87" s="116">
        <f t="shared" ref="H87:I87" si="33">H88</f>
        <v>190</v>
      </c>
      <c r="I87" s="116">
        <f t="shared" si="33"/>
        <v>986</v>
      </c>
      <c r="J87" s="14">
        <f>J88</f>
        <v>0</v>
      </c>
      <c r="K87" s="14">
        <f>K88</f>
        <v>0</v>
      </c>
    </row>
    <row r="88" spans="1:12" ht="24" x14ac:dyDescent="0.2">
      <c r="A88" s="99"/>
      <c r="B88" s="119" t="s">
        <v>16</v>
      </c>
      <c r="C88" s="114">
        <v>1</v>
      </c>
      <c r="D88" s="114">
        <v>13</v>
      </c>
      <c r="E88" s="111" t="s">
        <v>178</v>
      </c>
      <c r="F88" s="115">
        <v>240</v>
      </c>
      <c r="G88" s="116">
        <v>796</v>
      </c>
      <c r="H88" s="116">
        <f>100+40+50</f>
        <v>190</v>
      </c>
      <c r="I88" s="116">
        <f>G88+H88</f>
        <v>986</v>
      </c>
      <c r="J88" s="14">
        <v>0</v>
      </c>
      <c r="K88" s="14">
        <v>0</v>
      </c>
      <c r="L88" s="95">
        <v>-48.1</v>
      </c>
    </row>
    <row r="89" spans="1:12" s="2" customFormat="1" hidden="1" x14ac:dyDescent="0.2">
      <c r="A89" s="1"/>
      <c r="B89" s="17" t="s">
        <v>18</v>
      </c>
      <c r="C89" s="12">
        <v>1</v>
      </c>
      <c r="D89" s="12">
        <v>13</v>
      </c>
      <c r="E89" s="9" t="s">
        <v>178</v>
      </c>
      <c r="F89" s="13">
        <v>800</v>
      </c>
      <c r="G89" s="14">
        <f>G90</f>
        <v>0</v>
      </c>
      <c r="H89" s="14">
        <f t="shared" ref="H89:I89" si="34">H90</f>
        <v>0</v>
      </c>
      <c r="I89" s="14">
        <f t="shared" si="34"/>
        <v>0</v>
      </c>
      <c r="J89" s="14">
        <f>J90</f>
        <v>0</v>
      </c>
      <c r="K89" s="14">
        <f>K90</f>
        <v>0</v>
      </c>
    </row>
    <row r="90" spans="1:12" s="2" customFormat="1" hidden="1" x14ac:dyDescent="0.2">
      <c r="A90" s="1"/>
      <c r="B90" s="39" t="s">
        <v>72</v>
      </c>
      <c r="C90" s="40">
        <v>1</v>
      </c>
      <c r="D90" s="40">
        <v>13</v>
      </c>
      <c r="E90" s="9" t="s">
        <v>178</v>
      </c>
      <c r="F90" s="31">
        <v>830</v>
      </c>
      <c r="G90" s="14">
        <v>0</v>
      </c>
      <c r="H90" s="14"/>
      <c r="I90" s="14">
        <f>G90+H90</f>
        <v>0</v>
      </c>
      <c r="J90" s="14">
        <v>0</v>
      </c>
      <c r="K90" s="14">
        <v>0</v>
      </c>
    </row>
    <row r="91" spans="1:12" s="2" customFormat="1" hidden="1" x14ac:dyDescent="0.2">
      <c r="A91" s="1"/>
      <c r="B91" s="16" t="s">
        <v>300</v>
      </c>
      <c r="C91" s="35">
        <v>1</v>
      </c>
      <c r="D91" s="35">
        <v>13</v>
      </c>
      <c r="E91" s="44" t="s">
        <v>63</v>
      </c>
      <c r="F91" s="13"/>
      <c r="G91" s="38">
        <f>G92</f>
        <v>0</v>
      </c>
      <c r="H91" s="38">
        <f t="shared" ref="H91:K93" si="35">H92</f>
        <v>0</v>
      </c>
      <c r="I91" s="38">
        <f>I92</f>
        <v>0</v>
      </c>
      <c r="J91" s="38">
        <f>J92</f>
        <v>4311</v>
      </c>
      <c r="K91" s="38">
        <f>K92</f>
        <v>8793.6</v>
      </c>
    </row>
    <row r="92" spans="1:12" s="2" customFormat="1" hidden="1" x14ac:dyDescent="0.2">
      <c r="A92" s="1"/>
      <c r="B92" s="16" t="s">
        <v>73</v>
      </c>
      <c r="C92" s="12">
        <v>1</v>
      </c>
      <c r="D92" s="12">
        <v>13</v>
      </c>
      <c r="E92" s="21" t="s">
        <v>179</v>
      </c>
      <c r="F92" s="13"/>
      <c r="G92" s="14">
        <f>G93</f>
        <v>0</v>
      </c>
      <c r="H92" s="14">
        <f t="shared" si="35"/>
        <v>0</v>
      </c>
      <c r="I92" s="14">
        <f t="shared" si="35"/>
        <v>0</v>
      </c>
      <c r="J92" s="14">
        <f t="shared" si="35"/>
        <v>4311</v>
      </c>
      <c r="K92" s="14">
        <f t="shared" si="35"/>
        <v>8793.6</v>
      </c>
    </row>
    <row r="93" spans="1:12" s="2" customFormat="1" hidden="1" x14ac:dyDescent="0.2">
      <c r="A93" s="1"/>
      <c r="B93" s="16" t="s">
        <v>18</v>
      </c>
      <c r="C93" s="12">
        <v>1</v>
      </c>
      <c r="D93" s="12">
        <v>13</v>
      </c>
      <c r="E93" s="21" t="s">
        <v>179</v>
      </c>
      <c r="F93" s="13">
        <v>800</v>
      </c>
      <c r="G93" s="14">
        <f>G94</f>
        <v>0</v>
      </c>
      <c r="H93" s="14">
        <f t="shared" si="35"/>
        <v>0</v>
      </c>
      <c r="I93" s="14">
        <f t="shared" si="35"/>
        <v>0</v>
      </c>
      <c r="J93" s="14">
        <f t="shared" si="35"/>
        <v>4311</v>
      </c>
      <c r="K93" s="14">
        <f t="shared" si="35"/>
        <v>8793.6</v>
      </c>
    </row>
    <row r="94" spans="1:12" s="2" customFormat="1" hidden="1" x14ac:dyDescent="0.2">
      <c r="A94" s="1"/>
      <c r="B94" s="28" t="s">
        <v>22</v>
      </c>
      <c r="C94" s="29">
        <v>1</v>
      </c>
      <c r="D94" s="29">
        <v>13</v>
      </c>
      <c r="E94" s="21" t="s">
        <v>179</v>
      </c>
      <c r="F94" s="31">
        <v>870</v>
      </c>
      <c r="G94" s="32"/>
      <c r="H94" s="32"/>
      <c r="I94" s="32">
        <v>0</v>
      </c>
      <c r="J94" s="32">
        <v>4311</v>
      </c>
      <c r="K94" s="32">
        <v>8793.6</v>
      </c>
    </row>
    <row r="95" spans="1:12" x14ac:dyDescent="0.2">
      <c r="A95" s="99"/>
      <c r="B95" s="126" t="s">
        <v>25</v>
      </c>
      <c r="C95" s="114">
        <v>2</v>
      </c>
      <c r="D95" s="111" t="s">
        <v>26</v>
      </c>
      <c r="E95" s="111"/>
      <c r="F95" s="115"/>
      <c r="G95" s="116">
        <f>G96</f>
        <v>2670</v>
      </c>
      <c r="H95" s="116">
        <f t="shared" ref="H95:K100" si="36">H96</f>
        <v>0</v>
      </c>
      <c r="I95" s="116">
        <f t="shared" si="36"/>
        <v>2670</v>
      </c>
      <c r="J95" s="14">
        <f t="shared" si="36"/>
        <v>2992.2999999999997</v>
      </c>
      <c r="K95" s="14">
        <f t="shared" si="36"/>
        <v>3842.5</v>
      </c>
    </row>
    <row r="96" spans="1:12" x14ac:dyDescent="0.2">
      <c r="A96" s="99"/>
      <c r="B96" s="118" t="s">
        <v>27</v>
      </c>
      <c r="C96" s="114">
        <v>2</v>
      </c>
      <c r="D96" s="114">
        <v>3</v>
      </c>
      <c r="E96" s="127"/>
      <c r="F96" s="115"/>
      <c r="G96" s="116">
        <f>G97</f>
        <v>2670</v>
      </c>
      <c r="H96" s="116">
        <f t="shared" si="36"/>
        <v>0</v>
      </c>
      <c r="I96" s="116">
        <f t="shared" si="36"/>
        <v>2670</v>
      </c>
      <c r="J96" s="14">
        <f t="shared" si="36"/>
        <v>2992.2999999999997</v>
      </c>
      <c r="K96" s="14">
        <f t="shared" si="36"/>
        <v>3842.5</v>
      </c>
    </row>
    <row r="97" spans="1:11" x14ac:dyDescent="0.2">
      <c r="A97" s="99"/>
      <c r="B97" s="118" t="s">
        <v>300</v>
      </c>
      <c r="C97" s="114">
        <v>2</v>
      </c>
      <c r="D97" s="114">
        <v>3</v>
      </c>
      <c r="E97" s="128" t="s">
        <v>63</v>
      </c>
      <c r="F97" s="115" t="s">
        <v>8</v>
      </c>
      <c r="G97" s="116">
        <f>G98</f>
        <v>2670</v>
      </c>
      <c r="H97" s="116">
        <f t="shared" si="36"/>
        <v>0</v>
      </c>
      <c r="I97" s="116">
        <f t="shared" si="36"/>
        <v>2670</v>
      </c>
      <c r="J97" s="14">
        <f t="shared" si="36"/>
        <v>2992.2999999999997</v>
      </c>
      <c r="K97" s="14">
        <f t="shared" si="36"/>
        <v>3842.5</v>
      </c>
    </row>
    <row r="98" spans="1:11" ht="21.75" customHeight="1" x14ac:dyDescent="0.2">
      <c r="A98" s="99"/>
      <c r="B98" s="118" t="s">
        <v>87</v>
      </c>
      <c r="C98" s="114">
        <v>2</v>
      </c>
      <c r="D98" s="114">
        <v>3</v>
      </c>
      <c r="E98" s="128" t="s">
        <v>223</v>
      </c>
      <c r="F98" s="115"/>
      <c r="G98" s="116">
        <f>G99</f>
        <v>2670</v>
      </c>
      <c r="H98" s="116">
        <f t="shared" si="36"/>
        <v>0</v>
      </c>
      <c r="I98" s="116">
        <f t="shared" si="36"/>
        <v>2670</v>
      </c>
      <c r="J98" s="14">
        <f t="shared" si="36"/>
        <v>2992.2999999999997</v>
      </c>
      <c r="K98" s="14">
        <f t="shared" si="36"/>
        <v>3842.5</v>
      </c>
    </row>
    <row r="99" spans="1:11" ht="25.5" customHeight="1" x14ac:dyDescent="0.2">
      <c r="A99" s="99"/>
      <c r="B99" s="118" t="s">
        <v>141</v>
      </c>
      <c r="C99" s="114">
        <v>2</v>
      </c>
      <c r="D99" s="114">
        <v>3</v>
      </c>
      <c r="E99" s="128" t="s">
        <v>180</v>
      </c>
      <c r="F99" s="115"/>
      <c r="G99" s="116">
        <f>G100+G102</f>
        <v>2670</v>
      </c>
      <c r="H99" s="116">
        <f t="shared" ref="H99" si="37">H100+H102</f>
        <v>0</v>
      </c>
      <c r="I99" s="116">
        <f>I100+I102</f>
        <v>2670</v>
      </c>
      <c r="J99" s="14">
        <f>J100+J102</f>
        <v>2992.2999999999997</v>
      </c>
      <c r="K99" s="14">
        <f>K100+K102</f>
        <v>3842.5</v>
      </c>
    </row>
    <row r="100" spans="1:11" ht="50.25" customHeight="1" x14ac:dyDescent="0.2">
      <c r="A100" s="99"/>
      <c r="B100" s="119" t="s">
        <v>10</v>
      </c>
      <c r="C100" s="114">
        <v>2</v>
      </c>
      <c r="D100" s="114">
        <v>3</v>
      </c>
      <c r="E100" s="128" t="s">
        <v>180</v>
      </c>
      <c r="F100" s="115">
        <v>100</v>
      </c>
      <c r="G100" s="116">
        <f>G101</f>
        <v>2512.4</v>
      </c>
      <c r="H100" s="116">
        <f t="shared" si="36"/>
        <v>0</v>
      </c>
      <c r="I100" s="116">
        <f t="shared" si="36"/>
        <v>2512.4</v>
      </c>
      <c r="J100" s="14">
        <f t="shared" si="36"/>
        <v>2834.7</v>
      </c>
      <c r="K100" s="14">
        <f t="shared" si="36"/>
        <v>3684.9</v>
      </c>
    </row>
    <row r="101" spans="1:11" ht="21.75" customHeight="1" x14ac:dyDescent="0.2">
      <c r="A101" s="99"/>
      <c r="B101" s="119" t="s">
        <v>12</v>
      </c>
      <c r="C101" s="114">
        <v>2</v>
      </c>
      <c r="D101" s="114">
        <v>3</v>
      </c>
      <c r="E101" s="128" t="s">
        <v>180</v>
      </c>
      <c r="F101" s="115">
        <v>120</v>
      </c>
      <c r="G101" s="116">
        <v>2512.4</v>
      </c>
      <c r="H101" s="116"/>
      <c r="I101" s="116">
        <f>G101+H101</f>
        <v>2512.4</v>
      </c>
      <c r="J101" s="14">
        <v>2834.7</v>
      </c>
      <c r="K101" s="14">
        <v>3684.9</v>
      </c>
    </row>
    <row r="102" spans="1:11" ht="23.25" customHeight="1" x14ac:dyDescent="0.2">
      <c r="A102" s="99"/>
      <c r="B102" s="119" t="s">
        <v>68</v>
      </c>
      <c r="C102" s="114">
        <v>2</v>
      </c>
      <c r="D102" s="114">
        <v>3</v>
      </c>
      <c r="E102" s="128" t="s">
        <v>180</v>
      </c>
      <c r="F102" s="115">
        <v>200</v>
      </c>
      <c r="G102" s="116">
        <f>G103</f>
        <v>157.6</v>
      </c>
      <c r="H102" s="116">
        <f t="shared" ref="H102" si="38">H103</f>
        <v>0</v>
      </c>
      <c r="I102" s="116">
        <f>I103</f>
        <v>157.6</v>
      </c>
      <c r="J102" s="14">
        <f>J103</f>
        <v>157.6</v>
      </c>
      <c r="K102" s="14">
        <f>K103</f>
        <v>157.6</v>
      </c>
    </row>
    <row r="103" spans="1:11" ht="24" x14ac:dyDescent="0.2">
      <c r="A103" s="99"/>
      <c r="B103" s="119" t="s">
        <v>16</v>
      </c>
      <c r="C103" s="114">
        <v>2</v>
      </c>
      <c r="D103" s="114">
        <v>3</v>
      </c>
      <c r="E103" s="128" t="s">
        <v>180</v>
      </c>
      <c r="F103" s="115">
        <v>240</v>
      </c>
      <c r="G103" s="116">
        <v>157.6</v>
      </c>
      <c r="H103" s="116"/>
      <c r="I103" s="116">
        <f>G103+H103</f>
        <v>157.6</v>
      </c>
      <c r="J103" s="14">
        <v>157.6</v>
      </c>
      <c r="K103" s="14">
        <v>157.6</v>
      </c>
    </row>
    <row r="104" spans="1:11" ht="24" x14ac:dyDescent="0.2">
      <c r="A104" s="99"/>
      <c r="B104" s="126" t="s">
        <v>28</v>
      </c>
      <c r="C104" s="114">
        <v>3</v>
      </c>
      <c r="D104" s="111" t="s">
        <v>26</v>
      </c>
      <c r="E104" s="111"/>
      <c r="F104" s="115" t="s">
        <v>8</v>
      </c>
      <c r="G104" s="116">
        <f>G105+G112+G125</f>
        <v>448</v>
      </c>
      <c r="H104" s="116">
        <f t="shared" ref="H104" si="39">H105+H112+H125</f>
        <v>801.6</v>
      </c>
      <c r="I104" s="116">
        <f>I105+I112+I125</f>
        <v>1249.6000000000001</v>
      </c>
      <c r="J104" s="14">
        <f>J105+J112+J125</f>
        <v>181.2</v>
      </c>
      <c r="K104" s="14">
        <f>K105+K112+K125</f>
        <v>181.2</v>
      </c>
    </row>
    <row r="105" spans="1:11" x14ac:dyDescent="0.2">
      <c r="A105" s="99"/>
      <c r="B105" s="126" t="s">
        <v>29</v>
      </c>
      <c r="C105" s="114">
        <v>3</v>
      </c>
      <c r="D105" s="114">
        <v>4</v>
      </c>
      <c r="E105" s="111"/>
      <c r="F105" s="115" t="s">
        <v>8</v>
      </c>
      <c r="G105" s="116">
        <f t="shared" ref="G105:K110" si="40">G106</f>
        <v>166</v>
      </c>
      <c r="H105" s="116">
        <f t="shared" si="40"/>
        <v>0</v>
      </c>
      <c r="I105" s="116">
        <f>I106</f>
        <v>166</v>
      </c>
      <c r="J105" s="14">
        <f>J106</f>
        <v>166</v>
      </c>
      <c r="K105" s="14">
        <f>K106</f>
        <v>166</v>
      </c>
    </row>
    <row r="106" spans="1:11" ht="24" x14ac:dyDescent="0.2">
      <c r="A106" s="99"/>
      <c r="B106" s="117" t="s">
        <v>267</v>
      </c>
      <c r="C106" s="114">
        <v>3</v>
      </c>
      <c r="D106" s="114">
        <v>4</v>
      </c>
      <c r="E106" s="111" t="s">
        <v>79</v>
      </c>
      <c r="F106" s="115"/>
      <c r="G106" s="116">
        <f t="shared" si="40"/>
        <v>166</v>
      </c>
      <c r="H106" s="116">
        <f t="shared" si="40"/>
        <v>0</v>
      </c>
      <c r="I106" s="116">
        <f t="shared" si="40"/>
        <v>166</v>
      </c>
      <c r="J106" s="14">
        <f t="shared" si="40"/>
        <v>166</v>
      </c>
      <c r="K106" s="14">
        <f t="shared" si="40"/>
        <v>166</v>
      </c>
    </row>
    <row r="107" spans="1:11" x14ac:dyDescent="0.2">
      <c r="A107" s="99"/>
      <c r="B107" s="117" t="s">
        <v>259</v>
      </c>
      <c r="C107" s="114">
        <v>3</v>
      </c>
      <c r="D107" s="114">
        <v>4</v>
      </c>
      <c r="E107" s="111" t="s">
        <v>217</v>
      </c>
      <c r="F107" s="115"/>
      <c r="G107" s="116">
        <f t="shared" si="40"/>
        <v>166</v>
      </c>
      <c r="H107" s="116">
        <f t="shared" si="40"/>
        <v>0</v>
      </c>
      <c r="I107" s="116">
        <f t="shared" si="40"/>
        <v>166</v>
      </c>
      <c r="J107" s="14">
        <f t="shared" si="40"/>
        <v>166</v>
      </c>
      <c r="K107" s="14">
        <f t="shared" si="40"/>
        <v>166</v>
      </c>
    </row>
    <row r="108" spans="1:11" ht="24" x14ac:dyDescent="0.2">
      <c r="A108" s="99"/>
      <c r="B108" s="117" t="s">
        <v>268</v>
      </c>
      <c r="C108" s="114">
        <v>3</v>
      </c>
      <c r="D108" s="114">
        <v>4</v>
      </c>
      <c r="E108" s="111" t="s">
        <v>216</v>
      </c>
      <c r="F108" s="115"/>
      <c r="G108" s="116">
        <f t="shared" si="40"/>
        <v>166</v>
      </c>
      <c r="H108" s="116">
        <f t="shared" si="40"/>
        <v>0</v>
      </c>
      <c r="I108" s="116">
        <f t="shared" si="40"/>
        <v>166</v>
      </c>
      <c r="J108" s="14">
        <f t="shared" si="40"/>
        <v>166</v>
      </c>
      <c r="K108" s="14">
        <f t="shared" si="40"/>
        <v>166</v>
      </c>
    </row>
    <row r="109" spans="1:11" ht="68.25" customHeight="1" x14ac:dyDescent="0.2">
      <c r="A109" s="99"/>
      <c r="B109" s="129" t="s">
        <v>64</v>
      </c>
      <c r="C109" s="114">
        <v>3</v>
      </c>
      <c r="D109" s="114">
        <v>4</v>
      </c>
      <c r="E109" s="111" t="s">
        <v>181</v>
      </c>
      <c r="F109" s="115"/>
      <c r="G109" s="116">
        <f t="shared" si="40"/>
        <v>166</v>
      </c>
      <c r="H109" s="116">
        <f t="shared" si="40"/>
        <v>0</v>
      </c>
      <c r="I109" s="116">
        <f t="shared" si="40"/>
        <v>166</v>
      </c>
      <c r="J109" s="14">
        <f t="shared" si="40"/>
        <v>166</v>
      </c>
      <c r="K109" s="14">
        <f t="shared" si="40"/>
        <v>166</v>
      </c>
    </row>
    <row r="110" spans="1:11" ht="24" x14ac:dyDescent="0.2">
      <c r="A110" s="99"/>
      <c r="B110" s="119" t="s">
        <v>68</v>
      </c>
      <c r="C110" s="114">
        <v>3</v>
      </c>
      <c r="D110" s="114">
        <v>4</v>
      </c>
      <c r="E110" s="111" t="s">
        <v>181</v>
      </c>
      <c r="F110" s="115">
        <v>200</v>
      </c>
      <c r="G110" s="116">
        <f t="shared" si="40"/>
        <v>166</v>
      </c>
      <c r="H110" s="116">
        <f t="shared" si="40"/>
        <v>0</v>
      </c>
      <c r="I110" s="116">
        <f t="shared" si="40"/>
        <v>166</v>
      </c>
      <c r="J110" s="14">
        <f t="shared" si="40"/>
        <v>166</v>
      </c>
      <c r="K110" s="14">
        <f t="shared" si="40"/>
        <v>166</v>
      </c>
    </row>
    <row r="111" spans="1:11" ht="24" x14ac:dyDescent="0.2">
      <c r="A111" s="99"/>
      <c r="B111" s="119" t="s">
        <v>16</v>
      </c>
      <c r="C111" s="114">
        <v>3</v>
      </c>
      <c r="D111" s="114">
        <v>4</v>
      </c>
      <c r="E111" s="111" t="s">
        <v>181</v>
      </c>
      <c r="F111" s="115">
        <v>240</v>
      </c>
      <c r="G111" s="116">
        <v>166</v>
      </c>
      <c r="H111" s="116"/>
      <c r="I111" s="116">
        <f>G111+H111</f>
        <v>166</v>
      </c>
      <c r="J111" s="14">
        <v>166</v>
      </c>
      <c r="K111" s="14">
        <v>166</v>
      </c>
    </row>
    <row r="112" spans="1:11" ht="24" x14ac:dyDescent="0.2">
      <c r="A112" s="99"/>
      <c r="B112" s="126" t="s">
        <v>130</v>
      </c>
      <c r="C112" s="114">
        <v>3</v>
      </c>
      <c r="D112" s="114">
        <v>10</v>
      </c>
      <c r="E112" s="111"/>
      <c r="F112" s="115" t="s">
        <v>8</v>
      </c>
      <c r="G112" s="116">
        <f>G113</f>
        <v>266.8</v>
      </c>
      <c r="H112" s="116">
        <f t="shared" ref="H112:K113" si="41">H113</f>
        <v>801.6</v>
      </c>
      <c r="I112" s="116">
        <f t="shared" si="41"/>
        <v>1068.4000000000001</v>
      </c>
      <c r="J112" s="14">
        <f t="shared" si="41"/>
        <v>0</v>
      </c>
      <c r="K112" s="14">
        <f t="shared" si="41"/>
        <v>0</v>
      </c>
    </row>
    <row r="113" spans="1:12" ht="48" x14ac:dyDescent="0.2">
      <c r="A113" s="99"/>
      <c r="B113" s="117" t="s">
        <v>281</v>
      </c>
      <c r="C113" s="114">
        <v>3</v>
      </c>
      <c r="D113" s="114">
        <v>10</v>
      </c>
      <c r="E113" s="111" t="s">
        <v>90</v>
      </c>
      <c r="F113" s="115" t="s">
        <v>8</v>
      </c>
      <c r="G113" s="116">
        <f>G114</f>
        <v>266.8</v>
      </c>
      <c r="H113" s="116">
        <f t="shared" si="41"/>
        <v>801.6</v>
      </c>
      <c r="I113" s="116">
        <f t="shared" si="41"/>
        <v>1068.4000000000001</v>
      </c>
      <c r="J113" s="14">
        <f t="shared" si="41"/>
        <v>0</v>
      </c>
      <c r="K113" s="14">
        <f t="shared" si="41"/>
        <v>0</v>
      </c>
    </row>
    <row r="114" spans="1:12" x14ac:dyDescent="0.2">
      <c r="A114" s="99"/>
      <c r="B114" s="118" t="s">
        <v>259</v>
      </c>
      <c r="C114" s="114">
        <v>3</v>
      </c>
      <c r="D114" s="114">
        <v>10</v>
      </c>
      <c r="E114" s="111" t="s">
        <v>219</v>
      </c>
      <c r="F114" s="115"/>
      <c r="G114" s="116">
        <f>G115+G121</f>
        <v>266.8</v>
      </c>
      <c r="H114" s="116">
        <f t="shared" ref="H114" si="42">H115+H121</f>
        <v>801.6</v>
      </c>
      <c r="I114" s="116">
        <f>I115+I121</f>
        <v>1068.4000000000001</v>
      </c>
      <c r="J114" s="14">
        <f>J115+J121</f>
        <v>0</v>
      </c>
      <c r="K114" s="14">
        <f>K115+K121</f>
        <v>0</v>
      </c>
    </row>
    <row r="115" spans="1:12" ht="36" x14ac:dyDescent="0.2">
      <c r="A115" s="99"/>
      <c r="B115" s="118" t="s">
        <v>282</v>
      </c>
      <c r="C115" s="121">
        <v>3</v>
      </c>
      <c r="D115" s="121">
        <v>10</v>
      </c>
      <c r="E115" s="122" t="s">
        <v>220</v>
      </c>
      <c r="F115" s="123"/>
      <c r="G115" s="124">
        <f>G116+G119</f>
        <v>20</v>
      </c>
      <c r="H115" s="124">
        <f t="shared" ref="H115:I115" si="43">H116+H119</f>
        <v>575.70000000000005</v>
      </c>
      <c r="I115" s="124">
        <f t="shared" si="43"/>
        <v>595.70000000000005</v>
      </c>
      <c r="J115" s="38">
        <f>J116+J119</f>
        <v>0</v>
      </c>
      <c r="K115" s="38">
        <f>K116+K119</f>
        <v>0</v>
      </c>
    </row>
    <row r="116" spans="1:12" s="2" customFormat="1" hidden="1" x14ac:dyDescent="0.2">
      <c r="A116" s="1"/>
      <c r="B116" s="16" t="s">
        <v>285</v>
      </c>
      <c r="C116" s="12">
        <v>3</v>
      </c>
      <c r="D116" s="12">
        <v>10</v>
      </c>
      <c r="E116" s="30" t="s">
        <v>174</v>
      </c>
      <c r="F116" s="13"/>
      <c r="G116" s="14">
        <f>G117</f>
        <v>0</v>
      </c>
      <c r="H116" s="14">
        <f t="shared" ref="H116:K117" si="44">H117</f>
        <v>0</v>
      </c>
      <c r="I116" s="14">
        <f t="shared" si="44"/>
        <v>0</v>
      </c>
      <c r="J116" s="14">
        <f t="shared" si="44"/>
        <v>0</v>
      </c>
      <c r="K116" s="14">
        <f t="shared" si="44"/>
        <v>0</v>
      </c>
    </row>
    <row r="117" spans="1:12" s="2" customFormat="1" hidden="1" x14ac:dyDescent="0.2">
      <c r="A117" s="1"/>
      <c r="B117" s="19" t="s">
        <v>51</v>
      </c>
      <c r="C117" s="12">
        <v>3</v>
      </c>
      <c r="D117" s="12">
        <v>10</v>
      </c>
      <c r="E117" s="30" t="s">
        <v>174</v>
      </c>
      <c r="F117" s="13">
        <v>300</v>
      </c>
      <c r="G117" s="14">
        <f>G118</f>
        <v>0</v>
      </c>
      <c r="H117" s="14">
        <f t="shared" si="44"/>
        <v>0</v>
      </c>
      <c r="I117" s="14">
        <f t="shared" si="44"/>
        <v>0</v>
      </c>
      <c r="J117" s="14">
        <f t="shared" si="44"/>
        <v>0</v>
      </c>
      <c r="K117" s="14">
        <f t="shared" si="44"/>
        <v>0</v>
      </c>
    </row>
    <row r="118" spans="1:12" s="2" customFormat="1" hidden="1" x14ac:dyDescent="0.2">
      <c r="A118" s="1"/>
      <c r="B118" s="33" t="s">
        <v>75</v>
      </c>
      <c r="C118" s="29">
        <v>3</v>
      </c>
      <c r="D118" s="29">
        <v>10</v>
      </c>
      <c r="E118" s="72" t="s">
        <v>174</v>
      </c>
      <c r="F118" s="31">
        <v>360</v>
      </c>
      <c r="G118" s="32"/>
      <c r="H118" s="32"/>
      <c r="I118" s="32"/>
      <c r="J118" s="32"/>
      <c r="K118" s="32"/>
    </row>
    <row r="119" spans="1:12" ht="24" x14ac:dyDescent="0.2">
      <c r="A119" s="99"/>
      <c r="B119" s="119" t="s">
        <v>68</v>
      </c>
      <c r="C119" s="114">
        <v>3</v>
      </c>
      <c r="D119" s="114">
        <v>10</v>
      </c>
      <c r="E119" s="122" t="s">
        <v>323</v>
      </c>
      <c r="F119" s="115">
        <v>200</v>
      </c>
      <c r="G119" s="116">
        <f>G120</f>
        <v>20</v>
      </c>
      <c r="H119" s="116">
        <f t="shared" ref="H119:K119" si="45">H120</f>
        <v>575.70000000000005</v>
      </c>
      <c r="I119" s="116">
        <f t="shared" si="45"/>
        <v>595.70000000000005</v>
      </c>
      <c r="J119" s="14">
        <f t="shared" si="45"/>
        <v>0</v>
      </c>
      <c r="K119" s="14">
        <f t="shared" si="45"/>
        <v>0</v>
      </c>
    </row>
    <row r="120" spans="1:12" ht="24" x14ac:dyDescent="0.2">
      <c r="A120" s="99"/>
      <c r="B120" s="119" t="s">
        <v>16</v>
      </c>
      <c r="C120" s="114">
        <v>3</v>
      </c>
      <c r="D120" s="114">
        <v>10</v>
      </c>
      <c r="E120" s="122" t="s">
        <v>323</v>
      </c>
      <c r="F120" s="115">
        <v>240</v>
      </c>
      <c r="G120" s="116">
        <v>20</v>
      </c>
      <c r="H120" s="116">
        <f>379.1+196.6</f>
        <v>575.70000000000005</v>
      </c>
      <c r="I120" s="116">
        <f>G120+H120</f>
        <v>595.70000000000005</v>
      </c>
      <c r="J120" s="76">
        <v>0</v>
      </c>
      <c r="K120" s="76">
        <v>0</v>
      </c>
      <c r="L120" s="95">
        <v>196.6</v>
      </c>
    </row>
    <row r="121" spans="1:12" ht="36" x14ac:dyDescent="0.2">
      <c r="A121" s="99"/>
      <c r="B121" s="126" t="s">
        <v>283</v>
      </c>
      <c r="C121" s="114">
        <v>3</v>
      </c>
      <c r="D121" s="114">
        <v>10</v>
      </c>
      <c r="E121" s="130" t="s">
        <v>225</v>
      </c>
      <c r="F121" s="115"/>
      <c r="G121" s="116">
        <f>G122</f>
        <v>246.8</v>
      </c>
      <c r="H121" s="116">
        <f t="shared" ref="H121:K123" si="46">H122</f>
        <v>225.9</v>
      </c>
      <c r="I121" s="116">
        <f t="shared" si="46"/>
        <v>472.70000000000005</v>
      </c>
      <c r="J121" s="14">
        <f t="shared" si="46"/>
        <v>0</v>
      </c>
      <c r="K121" s="14">
        <f t="shared" si="46"/>
        <v>0</v>
      </c>
    </row>
    <row r="122" spans="1:12" ht="36" customHeight="1" x14ac:dyDescent="0.2">
      <c r="A122" s="99"/>
      <c r="B122" s="118" t="s">
        <v>284</v>
      </c>
      <c r="C122" s="114">
        <v>3</v>
      </c>
      <c r="D122" s="114">
        <v>10</v>
      </c>
      <c r="E122" s="111" t="s">
        <v>322</v>
      </c>
      <c r="F122" s="115"/>
      <c r="G122" s="116">
        <f>G123</f>
        <v>246.8</v>
      </c>
      <c r="H122" s="116">
        <f t="shared" si="46"/>
        <v>225.9</v>
      </c>
      <c r="I122" s="116">
        <f t="shared" si="46"/>
        <v>472.70000000000005</v>
      </c>
      <c r="J122" s="14">
        <f t="shared" si="46"/>
        <v>0</v>
      </c>
      <c r="K122" s="14">
        <f t="shared" si="46"/>
        <v>0</v>
      </c>
    </row>
    <row r="123" spans="1:12" ht="24" x14ac:dyDescent="0.2">
      <c r="A123" s="99"/>
      <c r="B123" s="119" t="s">
        <v>68</v>
      </c>
      <c r="C123" s="114">
        <v>3</v>
      </c>
      <c r="D123" s="114">
        <v>10</v>
      </c>
      <c r="E123" s="111" t="s">
        <v>322</v>
      </c>
      <c r="F123" s="115">
        <v>200</v>
      </c>
      <c r="G123" s="116">
        <f>G124</f>
        <v>246.8</v>
      </c>
      <c r="H123" s="116">
        <f t="shared" si="46"/>
        <v>225.9</v>
      </c>
      <c r="I123" s="116">
        <f t="shared" si="46"/>
        <v>472.70000000000005</v>
      </c>
      <c r="J123" s="14">
        <f t="shared" si="46"/>
        <v>0</v>
      </c>
      <c r="K123" s="14">
        <f t="shared" si="46"/>
        <v>0</v>
      </c>
    </row>
    <row r="124" spans="1:12" ht="24" x14ac:dyDescent="0.2">
      <c r="A124" s="99"/>
      <c r="B124" s="119" t="s">
        <v>16</v>
      </c>
      <c r="C124" s="114">
        <v>3</v>
      </c>
      <c r="D124" s="114">
        <v>10</v>
      </c>
      <c r="E124" s="111" t="s">
        <v>322</v>
      </c>
      <c r="F124" s="115">
        <v>240</v>
      </c>
      <c r="G124" s="116">
        <v>246.8</v>
      </c>
      <c r="H124" s="116">
        <f>422.5-196.6</f>
        <v>225.9</v>
      </c>
      <c r="I124" s="116">
        <f>G124+H124</f>
        <v>472.70000000000005</v>
      </c>
      <c r="J124" s="76">
        <v>0</v>
      </c>
      <c r="K124" s="76">
        <v>0</v>
      </c>
      <c r="L124" s="95">
        <v>-196.6</v>
      </c>
    </row>
    <row r="125" spans="1:12" ht="24" x14ac:dyDescent="0.2">
      <c r="A125" s="99"/>
      <c r="B125" s="119" t="s">
        <v>59</v>
      </c>
      <c r="C125" s="114">
        <v>3</v>
      </c>
      <c r="D125" s="114">
        <v>14</v>
      </c>
      <c r="E125" s="111"/>
      <c r="F125" s="115"/>
      <c r="G125" s="116">
        <f>G126</f>
        <v>15.2</v>
      </c>
      <c r="H125" s="116">
        <f t="shared" ref="H125:K126" si="47">H126</f>
        <v>0</v>
      </c>
      <c r="I125" s="116">
        <f t="shared" si="47"/>
        <v>15.2</v>
      </c>
      <c r="J125" s="14">
        <f t="shared" si="47"/>
        <v>15.2</v>
      </c>
      <c r="K125" s="14">
        <f t="shared" si="47"/>
        <v>15.2</v>
      </c>
    </row>
    <row r="126" spans="1:12" ht="36" x14ac:dyDescent="0.2">
      <c r="A126" s="99"/>
      <c r="B126" s="129" t="s">
        <v>275</v>
      </c>
      <c r="C126" s="114">
        <v>3</v>
      </c>
      <c r="D126" s="114">
        <v>14</v>
      </c>
      <c r="E126" s="111" t="s">
        <v>89</v>
      </c>
      <c r="F126" s="115"/>
      <c r="G126" s="116">
        <f>G127</f>
        <v>15.2</v>
      </c>
      <c r="H126" s="116">
        <f t="shared" si="47"/>
        <v>0</v>
      </c>
      <c r="I126" s="116">
        <f t="shared" si="47"/>
        <v>15.2</v>
      </c>
      <c r="J126" s="14">
        <f t="shared" si="47"/>
        <v>15.2</v>
      </c>
      <c r="K126" s="14">
        <f t="shared" si="47"/>
        <v>15.2</v>
      </c>
    </row>
    <row r="127" spans="1:12" ht="12" customHeight="1" x14ac:dyDescent="0.2">
      <c r="A127" s="99"/>
      <c r="B127" s="118" t="s">
        <v>259</v>
      </c>
      <c r="C127" s="114">
        <v>3</v>
      </c>
      <c r="D127" s="114">
        <v>14</v>
      </c>
      <c r="E127" s="111" t="s">
        <v>224</v>
      </c>
      <c r="F127" s="115"/>
      <c r="G127" s="116">
        <f>G128+G139</f>
        <v>15.2</v>
      </c>
      <c r="H127" s="116">
        <f t="shared" ref="H127" si="48">H128+H139</f>
        <v>0</v>
      </c>
      <c r="I127" s="116">
        <f>I128+I139</f>
        <v>15.2</v>
      </c>
      <c r="J127" s="14">
        <f>J128+J139</f>
        <v>15.2</v>
      </c>
      <c r="K127" s="14">
        <f>K128+K139</f>
        <v>15.2</v>
      </c>
    </row>
    <row r="128" spans="1:12" ht="24" x14ac:dyDescent="0.2">
      <c r="A128" s="99"/>
      <c r="B128" s="131" t="s">
        <v>276</v>
      </c>
      <c r="C128" s="114">
        <v>3</v>
      </c>
      <c r="D128" s="114">
        <v>14</v>
      </c>
      <c r="E128" s="111" t="s">
        <v>226</v>
      </c>
      <c r="F128" s="115"/>
      <c r="G128" s="116">
        <f>G129+G134</f>
        <v>15.2</v>
      </c>
      <c r="H128" s="116">
        <f t="shared" ref="H128" si="49">H129+H134</f>
        <v>0</v>
      </c>
      <c r="I128" s="116">
        <f>I129+I134</f>
        <v>15.2</v>
      </c>
      <c r="J128" s="14">
        <f>J129+J134</f>
        <v>15.2</v>
      </c>
      <c r="K128" s="14">
        <f>K129+K134</f>
        <v>15.2</v>
      </c>
    </row>
    <row r="129" spans="1:11" x14ac:dyDescent="0.2">
      <c r="A129" s="99"/>
      <c r="B129" s="131" t="s">
        <v>277</v>
      </c>
      <c r="C129" s="114">
        <v>3</v>
      </c>
      <c r="D129" s="114">
        <v>14</v>
      </c>
      <c r="E129" s="111" t="s">
        <v>182</v>
      </c>
      <c r="F129" s="115"/>
      <c r="G129" s="116">
        <f>G130</f>
        <v>15</v>
      </c>
      <c r="H129" s="116">
        <f t="shared" ref="H129:K130" si="50">H130</f>
        <v>0</v>
      </c>
      <c r="I129" s="116">
        <f t="shared" si="50"/>
        <v>15</v>
      </c>
      <c r="J129" s="14">
        <f>J130</f>
        <v>15</v>
      </c>
      <c r="K129" s="14">
        <f>K130</f>
        <v>15</v>
      </c>
    </row>
    <row r="130" spans="1:11" ht="50.25" customHeight="1" x14ac:dyDescent="0.2">
      <c r="A130" s="99"/>
      <c r="B130" s="119" t="s">
        <v>10</v>
      </c>
      <c r="C130" s="114">
        <v>3</v>
      </c>
      <c r="D130" s="114">
        <v>14</v>
      </c>
      <c r="E130" s="111" t="s">
        <v>182</v>
      </c>
      <c r="F130" s="115">
        <v>100</v>
      </c>
      <c r="G130" s="116">
        <f>G131</f>
        <v>15</v>
      </c>
      <c r="H130" s="116">
        <f t="shared" si="50"/>
        <v>0</v>
      </c>
      <c r="I130" s="116">
        <f t="shared" si="50"/>
        <v>15</v>
      </c>
      <c r="J130" s="14">
        <f t="shared" si="50"/>
        <v>15</v>
      </c>
      <c r="K130" s="14">
        <f t="shared" si="50"/>
        <v>15</v>
      </c>
    </row>
    <row r="131" spans="1:11" ht="21.75" customHeight="1" x14ac:dyDescent="0.2">
      <c r="A131" s="99"/>
      <c r="B131" s="119" t="s">
        <v>12</v>
      </c>
      <c r="C131" s="114">
        <v>3</v>
      </c>
      <c r="D131" s="114">
        <v>14</v>
      </c>
      <c r="E131" s="111" t="s">
        <v>182</v>
      </c>
      <c r="F131" s="115">
        <v>120</v>
      </c>
      <c r="G131" s="116">
        <v>15</v>
      </c>
      <c r="H131" s="116"/>
      <c r="I131" s="116">
        <f>G131+H131</f>
        <v>15</v>
      </c>
      <c r="J131" s="14">
        <v>15</v>
      </c>
      <c r="K131" s="14">
        <v>15</v>
      </c>
    </row>
    <row r="132" spans="1:11" s="2" customFormat="1" ht="24" hidden="1" x14ac:dyDescent="0.2">
      <c r="A132" s="1"/>
      <c r="B132" s="17" t="s">
        <v>68</v>
      </c>
      <c r="C132" s="12">
        <v>3</v>
      </c>
      <c r="D132" s="12">
        <v>14</v>
      </c>
      <c r="E132" s="9" t="s">
        <v>182</v>
      </c>
      <c r="F132" s="13">
        <v>200</v>
      </c>
      <c r="G132" s="14">
        <f>G133</f>
        <v>0</v>
      </c>
      <c r="H132" s="14">
        <f t="shared" ref="H132:K132" si="51">H133</f>
        <v>0</v>
      </c>
      <c r="I132" s="14">
        <f t="shared" si="51"/>
        <v>0</v>
      </c>
      <c r="J132" s="14">
        <f t="shared" si="51"/>
        <v>0</v>
      </c>
      <c r="K132" s="14">
        <f t="shared" si="51"/>
        <v>0</v>
      </c>
    </row>
    <row r="133" spans="1:11" s="2" customFormat="1" ht="24" hidden="1" x14ac:dyDescent="0.2">
      <c r="A133" s="1"/>
      <c r="B133" s="17" t="s">
        <v>16</v>
      </c>
      <c r="C133" s="12">
        <v>3</v>
      </c>
      <c r="D133" s="12">
        <v>14</v>
      </c>
      <c r="E133" s="9" t="s">
        <v>182</v>
      </c>
      <c r="F133" s="13">
        <v>240</v>
      </c>
      <c r="G133" s="14">
        <v>0</v>
      </c>
      <c r="H133" s="14"/>
      <c r="I133" s="14">
        <f>G133+H133</f>
        <v>0</v>
      </c>
      <c r="J133" s="14">
        <v>0</v>
      </c>
      <c r="K133" s="14">
        <v>0</v>
      </c>
    </row>
    <row r="134" spans="1:11" ht="24" x14ac:dyDescent="0.2">
      <c r="A134" s="99"/>
      <c r="B134" s="119" t="s">
        <v>278</v>
      </c>
      <c r="C134" s="114">
        <v>3</v>
      </c>
      <c r="D134" s="114">
        <v>14</v>
      </c>
      <c r="E134" s="111" t="s">
        <v>183</v>
      </c>
      <c r="F134" s="115"/>
      <c r="G134" s="116">
        <f>G135</f>
        <v>0.2</v>
      </c>
      <c r="H134" s="116">
        <f t="shared" ref="H134:K135" si="52">H135</f>
        <v>0</v>
      </c>
      <c r="I134" s="116">
        <f t="shared" si="52"/>
        <v>0.2</v>
      </c>
      <c r="J134" s="14">
        <f>J135</f>
        <v>0.2</v>
      </c>
      <c r="K134" s="14">
        <f>K135</f>
        <v>0.2</v>
      </c>
    </row>
    <row r="135" spans="1:11" ht="50.25" customHeight="1" x14ac:dyDescent="0.2">
      <c r="A135" s="99"/>
      <c r="B135" s="119" t="s">
        <v>10</v>
      </c>
      <c r="C135" s="114">
        <v>3</v>
      </c>
      <c r="D135" s="114">
        <v>14</v>
      </c>
      <c r="E135" s="111" t="s">
        <v>183</v>
      </c>
      <c r="F135" s="115">
        <v>100</v>
      </c>
      <c r="G135" s="116">
        <f>G136</f>
        <v>0.2</v>
      </c>
      <c r="H135" s="116">
        <f t="shared" si="52"/>
        <v>0</v>
      </c>
      <c r="I135" s="116">
        <f t="shared" si="52"/>
        <v>0.2</v>
      </c>
      <c r="J135" s="14">
        <f t="shared" si="52"/>
        <v>0.2</v>
      </c>
      <c r="K135" s="14">
        <f t="shared" si="52"/>
        <v>0.2</v>
      </c>
    </row>
    <row r="136" spans="1:11" ht="21.75" customHeight="1" x14ac:dyDescent="0.2">
      <c r="A136" s="99"/>
      <c r="B136" s="119" t="s">
        <v>12</v>
      </c>
      <c r="C136" s="114">
        <v>3</v>
      </c>
      <c r="D136" s="114">
        <v>14</v>
      </c>
      <c r="E136" s="111" t="s">
        <v>183</v>
      </c>
      <c r="F136" s="115">
        <v>120</v>
      </c>
      <c r="G136" s="116">
        <v>0.2</v>
      </c>
      <c r="H136" s="116"/>
      <c r="I136" s="116">
        <f>G136+H136</f>
        <v>0.2</v>
      </c>
      <c r="J136" s="67">
        <v>0.2</v>
      </c>
      <c r="K136" s="67">
        <v>0.2</v>
      </c>
    </row>
    <row r="137" spans="1:11" s="2" customFormat="1" ht="24" hidden="1" x14ac:dyDescent="0.2">
      <c r="A137" s="1"/>
      <c r="B137" s="17" t="s">
        <v>68</v>
      </c>
      <c r="C137" s="12">
        <v>3</v>
      </c>
      <c r="D137" s="12">
        <v>14</v>
      </c>
      <c r="E137" s="9" t="s">
        <v>183</v>
      </c>
      <c r="F137" s="13">
        <v>200</v>
      </c>
      <c r="G137" s="14">
        <f>G138</f>
        <v>0</v>
      </c>
      <c r="H137" s="14">
        <f t="shared" ref="H137:I137" si="53">H138</f>
        <v>0</v>
      </c>
      <c r="I137" s="14">
        <f t="shared" si="53"/>
        <v>0</v>
      </c>
      <c r="J137" s="14">
        <f>J138</f>
        <v>0</v>
      </c>
      <c r="K137" s="14">
        <f>K138</f>
        <v>0</v>
      </c>
    </row>
    <row r="138" spans="1:11" s="2" customFormat="1" ht="24" hidden="1" x14ac:dyDescent="0.2">
      <c r="A138" s="1"/>
      <c r="B138" s="17" t="s">
        <v>16</v>
      </c>
      <c r="C138" s="12">
        <v>3</v>
      </c>
      <c r="D138" s="12">
        <v>14</v>
      </c>
      <c r="E138" s="9" t="s">
        <v>183</v>
      </c>
      <c r="F138" s="13">
        <v>240</v>
      </c>
      <c r="G138" s="14">
        <v>0</v>
      </c>
      <c r="H138" s="14"/>
      <c r="I138" s="14">
        <f>G138+H138</f>
        <v>0</v>
      </c>
      <c r="J138" s="14">
        <v>0</v>
      </c>
      <c r="K138" s="14">
        <v>0</v>
      </c>
    </row>
    <row r="139" spans="1:11" s="2" customFormat="1" ht="36" hidden="1" x14ac:dyDescent="0.2">
      <c r="A139" s="1"/>
      <c r="B139" s="17" t="s">
        <v>304</v>
      </c>
      <c r="C139" s="12">
        <v>3</v>
      </c>
      <c r="D139" s="12">
        <v>14</v>
      </c>
      <c r="E139" s="9" t="s">
        <v>229</v>
      </c>
      <c r="F139" s="13"/>
      <c r="G139" s="14">
        <f>G140+G143+G146</f>
        <v>0</v>
      </c>
      <c r="H139" s="14">
        <f t="shared" ref="H139:I139" si="54">H140+H143+H146</f>
        <v>0</v>
      </c>
      <c r="I139" s="14">
        <f t="shared" si="54"/>
        <v>0</v>
      </c>
      <c r="J139" s="14">
        <f>J140+J143+J146</f>
        <v>0</v>
      </c>
      <c r="K139" s="14">
        <f>K140+K143+K146</f>
        <v>0</v>
      </c>
    </row>
    <row r="140" spans="1:11" s="2" customFormat="1" ht="24" hidden="1" x14ac:dyDescent="0.2">
      <c r="A140" s="1"/>
      <c r="B140" s="17" t="s">
        <v>118</v>
      </c>
      <c r="C140" s="12">
        <v>3</v>
      </c>
      <c r="D140" s="12">
        <v>14</v>
      </c>
      <c r="E140" s="58" t="s">
        <v>231</v>
      </c>
      <c r="F140" s="13"/>
      <c r="G140" s="14">
        <f>G141</f>
        <v>0</v>
      </c>
      <c r="H140" s="14">
        <f t="shared" ref="H140:K141" si="55">H141</f>
        <v>0</v>
      </c>
      <c r="I140" s="14">
        <f t="shared" si="55"/>
        <v>0</v>
      </c>
      <c r="J140" s="14">
        <f t="shared" si="55"/>
        <v>0</v>
      </c>
      <c r="K140" s="14">
        <f t="shared" si="55"/>
        <v>0</v>
      </c>
    </row>
    <row r="141" spans="1:11" s="2" customFormat="1" ht="24" hidden="1" x14ac:dyDescent="0.2">
      <c r="A141" s="1"/>
      <c r="B141" s="17" t="s">
        <v>68</v>
      </c>
      <c r="C141" s="12">
        <v>3</v>
      </c>
      <c r="D141" s="12">
        <v>14</v>
      </c>
      <c r="E141" s="58" t="s">
        <v>231</v>
      </c>
      <c r="F141" s="13">
        <v>200</v>
      </c>
      <c r="G141" s="14">
        <f>G142</f>
        <v>0</v>
      </c>
      <c r="H141" s="14">
        <f t="shared" si="55"/>
        <v>0</v>
      </c>
      <c r="I141" s="14">
        <f t="shared" si="55"/>
        <v>0</v>
      </c>
      <c r="J141" s="14">
        <f t="shared" si="55"/>
        <v>0</v>
      </c>
      <c r="K141" s="14">
        <f t="shared" si="55"/>
        <v>0</v>
      </c>
    </row>
    <row r="142" spans="1:11" s="2" customFormat="1" ht="24" hidden="1" x14ac:dyDescent="0.2">
      <c r="A142" s="1"/>
      <c r="B142" s="17" t="s">
        <v>16</v>
      </c>
      <c r="C142" s="12">
        <v>3</v>
      </c>
      <c r="D142" s="12">
        <v>14</v>
      </c>
      <c r="E142" s="58" t="s">
        <v>231</v>
      </c>
      <c r="F142" s="13">
        <v>240</v>
      </c>
      <c r="G142" s="14">
        <v>0</v>
      </c>
      <c r="H142" s="14"/>
      <c r="I142" s="14">
        <f>G142+H142</f>
        <v>0</v>
      </c>
      <c r="J142" s="14">
        <v>0</v>
      </c>
      <c r="K142" s="14">
        <v>0</v>
      </c>
    </row>
    <row r="143" spans="1:11" s="2" customFormat="1" ht="36" hidden="1" x14ac:dyDescent="0.2">
      <c r="A143" s="1"/>
      <c r="B143" s="17" t="s">
        <v>113</v>
      </c>
      <c r="C143" s="12">
        <v>3</v>
      </c>
      <c r="D143" s="12">
        <v>14</v>
      </c>
      <c r="E143" s="58" t="s">
        <v>230</v>
      </c>
      <c r="F143" s="13"/>
      <c r="G143" s="14">
        <f>G144</f>
        <v>0</v>
      </c>
      <c r="H143" s="14">
        <f t="shared" ref="H143:K144" si="56">H144</f>
        <v>0</v>
      </c>
      <c r="I143" s="14">
        <f t="shared" si="56"/>
        <v>0</v>
      </c>
      <c r="J143" s="14">
        <f t="shared" si="56"/>
        <v>0</v>
      </c>
      <c r="K143" s="14">
        <f t="shared" si="56"/>
        <v>0</v>
      </c>
    </row>
    <row r="144" spans="1:11" s="2" customFormat="1" ht="24" hidden="1" x14ac:dyDescent="0.2">
      <c r="A144" s="1"/>
      <c r="B144" s="17" t="s">
        <v>68</v>
      </c>
      <c r="C144" s="12">
        <v>3</v>
      </c>
      <c r="D144" s="12">
        <v>14</v>
      </c>
      <c r="E144" s="58" t="s">
        <v>230</v>
      </c>
      <c r="F144" s="13">
        <v>200</v>
      </c>
      <c r="G144" s="14">
        <f>G145</f>
        <v>0</v>
      </c>
      <c r="H144" s="14">
        <f t="shared" si="56"/>
        <v>0</v>
      </c>
      <c r="I144" s="14">
        <f t="shared" si="56"/>
        <v>0</v>
      </c>
      <c r="J144" s="14">
        <f t="shared" si="56"/>
        <v>0</v>
      </c>
      <c r="K144" s="14">
        <f t="shared" si="56"/>
        <v>0</v>
      </c>
    </row>
    <row r="145" spans="1:11" s="2" customFormat="1" ht="24" hidden="1" x14ac:dyDescent="0.2">
      <c r="A145" s="1"/>
      <c r="B145" s="17" t="s">
        <v>16</v>
      </c>
      <c r="C145" s="12">
        <v>3</v>
      </c>
      <c r="D145" s="12">
        <v>14</v>
      </c>
      <c r="E145" s="58" t="s">
        <v>230</v>
      </c>
      <c r="F145" s="13">
        <v>240</v>
      </c>
      <c r="G145" s="14">
        <v>0</v>
      </c>
      <c r="H145" s="14"/>
      <c r="I145" s="14">
        <f>G145+H145</f>
        <v>0</v>
      </c>
      <c r="J145" s="14">
        <v>0</v>
      </c>
      <c r="K145" s="14">
        <v>0</v>
      </c>
    </row>
    <row r="146" spans="1:11" s="2" customFormat="1" hidden="1" x14ac:dyDescent="0.2">
      <c r="A146" s="1"/>
      <c r="B146" s="17" t="s">
        <v>262</v>
      </c>
      <c r="C146" s="12">
        <v>3</v>
      </c>
      <c r="D146" s="12">
        <v>14</v>
      </c>
      <c r="E146" s="9" t="s">
        <v>184</v>
      </c>
      <c r="F146" s="13"/>
      <c r="G146" s="14">
        <f>G147</f>
        <v>0</v>
      </c>
      <c r="H146" s="14">
        <f t="shared" ref="H146:K147" si="57">H147</f>
        <v>0</v>
      </c>
      <c r="I146" s="14">
        <f t="shared" si="57"/>
        <v>0</v>
      </c>
      <c r="J146" s="14">
        <f t="shared" si="57"/>
        <v>0</v>
      </c>
      <c r="K146" s="14">
        <f t="shared" si="57"/>
        <v>0</v>
      </c>
    </row>
    <row r="147" spans="1:11" s="2" customFormat="1" ht="24" hidden="1" x14ac:dyDescent="0.2">
      <c r="A147" s="1"/>
      <c r="B147" s="17" t="s">
        <v>68</v>
      </c>
      <c r="C147" s="12">
        <v>3</v>
      </c>
      <c r="D147" s="12">
        <v>14</v>
      </c>
      <c r="E147" s="9" t="s">
        <v>184</v>
      </c>
      <c r="F147" s="13">
        <v>200</v>
      </c>
      <c r="G147" s="14">
        <f>G148</f>
        <v>0</v>
      </c>
      <c r="H147" s="14">
        <f t="shared" si="57"/>
        <v>0</v>
      </c>
      <c r="I147" s="14">
        <f t="shared" si="57"/>
        <v>0</v>
      </c>
      <c r="J147" s="14">
        <f t="shared" si="57"/>
        <v>0</v>
      </c>
      <c r="K147" s="14">
        <f t="shared" si="57"/>
        <v>0</v>
      </c>
    </row>
    <row r="148" spans="1:11" s="2" customFormat="1" ht="24" hidden="1" x14ac:dyDescent="0.2">
      <c r="A148" s="1"/>
      <c r="B148" s="17" t="s">
        <v>16</v>
      </c>
      <c r="C148" s="12">
        <v>3</v>
      </c>
      <c r="D148" s="12">
        <v>14</v>
      </c>
      <c r="E148" s="9" t="s">
        <v>184</v>
      </c>
      <c r="F148" s="13">
        <v>240</v>
      </c>
      <c r="G148" s="14">
        <v>0</v>
      </c>
      <c r="H148" s="14"/>
      <c r="I148" s="14">
        <f>G148+H148</f>
        <v>0</v>
      </c>
      <c r="J148" s="14">
        <v>0</v>
      </c>
      <c r="K148" s="14">
        <v>0</v>
      </c>
    </row>
    <row r="149" spans="1:11" x14ac:dyDescent="0.2">
      <c r="A149" s="99"/>
      <c r="B149" s="126" t="s">
        <v>30</v>
      </c>
      <c r="C149" s="111" t="s">
        <v>31</v>
      </c>
      <c r="D149" s="111" t="s">
        <v>26</v>
      </c>
      <c r="E149" s="111"/>
      <c r="F149" s="115" t="s">
        <v>8</v>
      </c>
      <c r="G149" s="116">
        <f>G150+G163+G169+G182+G221+G228</f>
        <v>117262.1</v>
      </c>
      <c r="H149" s="116">
        <f>H150+H163+H169+H182+H221+H228</f>
        <v>10700.9</v>
      </c>
      <c r="I149" s="116">
        <f t="shared" ref="I149" si="58">I150+I163+I169+I182+I221+I228</f>
        <v>127963.00000000001</v>
      </c>
      <c r="J149" s="14">
        <f>J150+J163+J169+J182+J221+J228</f>
        <v>115655.6</v>
      </c>
      <c r="K149" s="14">
        <f>K150+K163+K169+K182+K221+K228</f>
        <v>111845.4</v>
      </c>
    </row>
    <row r="150" spans="1:11" x14ac:dyDescent="0.2">
      <c r="A150" s="99"/>
      <c r="B150" s="126" t="s">
        <v>32</v>
      </c>
      <c r="C150" s="111" t="s">
        <v>31</v>
      </c>
      <c r="D150" s="111" t="s">
        <v>33</v>
      </c>
      <c r="E150" s="111"/>
      <c r="F150" s="115" t="s">
        <v>8</v>
      </c>
      <c r="G150" s="116">
        <f>G151</f>
        <v>1881.4</v>
      </c>
      <c r="H150" s="116">
        <f t="shared" ref="H150:K152" si="59">H151</f>
        <v>0</v>
      </c>
      <c r="I150" s="116">
        <f t="shared" si="59"/>
        <v>1881.4</v>
      </c>
      <c r="J150" s="14">
        <f t="shared" si="59"/>
        <v>528.5</v>
      </c>
      <c r="K150" s="14">
        <f t="shared" si="59"/>
        <v>528.5</v>
      </c>
    </row>
    <row r="151" spans="1:11" ht="24" x14ac:dyDescent="0.2">
      <c r="A151" s="99"/>
      <c r="B151" s="118" t="s">
        <v>286</v>
      </c>
      <c r="C151" s="111" t="s">
        <v>31</v>
      </c>
      <c r="D151" s="111" t="s">
        <v>33</v>
      </c>
      <c r="E151" s="111" t="s">
        <v>91</v>
      </c>
      <c r="F151" s="115"/>
      <c r="G151" s="116">
        <f>G152</f>
        <v>1881.4</v>
      </c>
      <c r="H151" s="116">
        <f t="shared" si="59"/>
        <v>0</v>
      </c>
      <c r="I151" s="116">
        <f t="shared" si="59"/>
        <v>1881.4</v>
      </c>
      <c r="J151" s="14">
        <f t="shared" si="59"/>
        <v>528.5</v>
      </c>
      <c r="K151" s="14">
        <f t="shared" si="59"/>
        <v>528.5</v>
      </c>
    </row>
    <row r="152" spans="1:11" x14ac:dyDescent="0.2">
      <c r="A152" s="99"/>
      <c r="B152" s="118" t="s">
        <v>259</v>
      </c>
      <c r="C152" s="111" t="s">
        <v>31</v>
      </c>
      <c r="D152" s="111" t="s">
        <v>33</v>
      </c>
      <c r="E152" s="111" t="s">
        <v>228</v>
      </c>
      <c r="F152" s="115"/>
      <c r="G152" s="116">
        <f>G153</f>
        <v>1881.4</v>
      </c>
      <c r="H152" s="116">
        <f t="shared" si="59"/>
        <v>0</v>
      </c>
      <c r="I152" s="116">
        <f>I153</f>
        <v>1881.4</v>
      </c>
      <c r="J152" s="14">
        <f>J153</f>
        <v>528.5</v>
      </c>
      <c r="K152" s="14">
        <f>K153</f>
        <v>528.5</v>
      </c>
    </row>
    <row r="153" spans="1:11" ht="24" x14ac:dyDescent="0.2">
      <c r="A153" s="99"/>
      <c r="B153" s="118" t="s">
        <v>287</v>
      </c>
      <c r="C153" s="111" t="s">
        <v>31</v>
      </c>
      <c r="D153" s="111" t="s">
        <v>33</v>
      </c>
      <c r="E153" s="132" t="s">
        <v>227</v>
      </c>
      <c r="F153" s="115"/>
      <c r="G153" s="116">
        <f>G154+G160</f>
        <v>1881.4</v>
      </c>
      <c r="H153" s="116">
        <f t="shared" ref="H153:I153" si="60">H154+H160</f>
        <v>0</v>
      </c>
      <c r="I153" s="116">
        <f t="shared" si="60"/>
        <v>1881.4</v>
      </c>
      <c r="J153" s="14">
        <f>J154+J160</f>
        <v>528.5</v>
      </c>
      <c r="K153" s="14">
        <f>K154+K160</f>
        <v>528.5</v>
      </c>
    </row>
    <row r="154" spans="1:11" x14ac:dyDescent="0.2">
      <c r="A154" s="99"/>
      <c r="B154" s="118" t="s">
        <v>288</v>
      </c>
      <c r="C154" s="111" t="s">
        <v>31</v>
      </c>
      <c r="D154" s="111" t="s">
        <v>33</v>
      </c>
      <c r="E154" s="132" t="s">
        <v>185</v>
      </c>
      <c r="F154" s="115"/>
      <c r="G154" s="116">
        <f>G155</f>
        <v>528.5</v>
      </c>
      <c r="H154" s="116">
        <f t="shared" ref="H154:K155" si="61">H155</f>
        <v>0</v>
      </c>
      <c r="I154" s="116">
        <f>I155</f>
        <v>528.5</v>
      </c>
      <c r="J154" s="14">
        <f>J155</f>
        <v>528.5</v>
      </c>
      <c r="K154" s="14">
        <f>K155</f>
        <v>528.5</v>
      </c>
    </row>
    <row r="155" spans="1:11" ht="48" x14ac:dyDescent="0.2">
      <c r="A155" s="99"/>
      <c r="B155" s="133" t="s">
        <v>10</v>
      </c>
      <c r="C155" s="111" t="s">
        <v>31</v>
      </c>
      <c r="D155" s="111" t="s">
        <v>33</v>
      </c>
      <c r="E155" s="132" t="s">
        <v>185</v>
      </c>
      <c r="F155" s="115">
        <v>100</v>
      </c>
      <c r="G155" s="116">
        <f>G156</f>
        <v>528.5</v>
      </c>
      <c r="H155" s="116">
        <f t="shared" si="61"/>
        <v>0</v>
      </c>
      <c r="I155" s="116">
        <f t="shared" si="61"/>
        <v>528.5</v>
      </c>
      <c r="J155" s="14">
        <f t="shared" si="61"/>
        <v>528.5</v>
      </c>
      <c r="K155" s="14">
        <f t="shared" si="61"/>
        <v>528.5</v>
      </c>
    </row>
    <row r="156" spans="1:11" x14ac:dyDescent="0.2">
      <c r="A156" s="99"/>
      <c r="B156" s="119" t="s">
        <v>71</v>
      </c>
      <c r="C156" s="114" t="s">
        <v>31</v>
      </c>
      <c r="D156" s="114" t="s">
        <v>33</v>
      </c>
      <c r="E156" s="132" t="s">
        <v>185</v>
      </c>
      <c r="F156" s="115">
        <v>110</v>
      </c>
      <c r="G156" s="116">
        <v>528.5</v>
      </c>
      <c r="H156" s="116"/>
      <c r="I156" s="116">
        <f>G156+H156</f>
        <v>528.5</v>
      </c>
      <c r="J156" s="14">
        <v>528.5</v>
      </c>
      <c r="K156" s="14">
        <v>528.5</v>
      </c>
    </row>
    <row r="157" spans="1:11" s="2" customFormat="1" ht="24" hidden="1" x14ac:dyDescent="0.2">
      <c r="A157" s="1"/>
      <c r="B157" s="16" t="s">
        <v>289</v>
      </c>
      <c r="C157" s="9" t="s">
        <v>31</v>
      </c>
      <c r="D157" s="9" t="s">
        <v>33</v>
      </c>
      <c r="E157" s="9" t="s">
        <v>186</v>
      </c>
      <c r="F157" s="13"/>
      <c r="G157" s="14">
        <f>G158</f>
        <v>0</v>
      </c>
      <c r="H157" s="14">
        <f t="shared" ref="H157:K160" si="62">H158</f>
        <v>0</v>
      </c>
      <c r="I157" s="14">
        <f t="shared" si="62"/>
        <v>0</v>
      </c>
      <c r="J157" s="14">
        <f t="shared" si="62"/>
        <v>0</v>
      </c>
      <c r="K157" s="14">
        <f t="shared" si="62"/>
        <v>0</v>
      </c>
    </row>
    <row r="158" spans="1:11" s="2" customFormat="1" ht="48" hidden="1" x14ac:dyDescent="0.2">
      <c r="A158" s="1"/>
      <c r="B158" s="17" t="s">
        <v>10</v>
      </c>
      <c r="C158" s="9" t="s">
        <v>31</v>
      </c>
      <c r="D158" s="9" t="s">
        <v>33</v>
      </c>
      <c r="E158" s="9" t="s">
        <v>186</v>
      </c>
      <c r="F158" s="13">
        <v>100</v>
      </c>
      <c r="G158" s="14">
        <f>G159</f>
        <v>0</v>
      </c>
      <c r="H158" s="14">
        <f t="shared" si="62"/>
        <v>0</v>
      </c>
      <c r="I158" s="14">
        <f>I159</f>
        <v>0</v>
      </c>
      <c r="J158" s="14">
        <f>J159</f>
        <v>0</v>
      </c>
      <c r="K158" s="14">
        <f>K159</f>
        <v>0</v>
      </c>
    </row>
    <row r="159" spans="1:11" s="2" customFormat="1" hidden="1" x14ac:dyDescent="0.2">
      <c r="A159" s="1"/>
      <c r="B159" s="17" t="s">
        <v>71</v>
      </c>
      <c r="C159" s="9" t="s">
        <v>31</v>
      </c>
      <c r="D159" s="9" t="s">
        <v>33</v>
      </c>
      <c r="E159" s="9" t="s">
        <v>186</v>
      </c>
      <c r="F159" s="13">
        <v>110</v>
      </c>
      <c r="G159" s="14">
        <v>0</v>
      </c>
      <c r="H159" s="14"/>
      <c r="I159" s="14">
        <f>G159+H159</f>
        <v>0</v>
      </c>
      <c r="J159" s="14">
        <v>0</v>
      </c>
      <c r="K159" s="14">
        <v>0</v>
      </c>
    </row>
    <row r="160" spans="1:11" x14ac:dyDescent="0.2">
      <c r="A160" s="99"/>
      <c r="B160" s="118" t="s">
        <v>265</v>
      </c>
      <c r="C160" s="111" t="s">
        <v>31</v>
      </c>
      <c r="D160" s="111" t="s">
        <v>33</v>
      </c>
      <c r="E160" s="132" t="s">
        <v>312</v>
      </c>
      <c r="F160" s="115"/>
      <c r="G160" s="116">
        <f>G161</f>
        <v>1352.9</v>
      </c>
      <c r="H160" s="116">
        <f t="shared" ref="H160:I161" si="63">H161</f>
        <v>0</v>
      </c>
      <c r="I160" s="116">
        <f>I161</f>
        <v>1352.9</v>
      </c>
      <c r="J160" s="14">
        <f t="shared" si="62"/>
        <v>0</v>
      </c>
      <c r="K160" s="14">
        <f t="shared" si="62"/>
        <v>0</v>
      </c>
    </row>
    <row r="161" spans="1:11" ht="48" x14ac:dyDescent="0.2">
      <c r="A161" s="99"/>
      <c r="B161" s="133" t="s">
        <v>10</v>
      </c>
      <c r="C161" s="111" t="s">
        <v>31</v>
      </c>
      <c r="D161" s="111" t="s">
        <v>33</v>
      </c>
      <c r="E161" s="132" t="s">
        <v>312</v>
      </c>
      <c r="F161" s="115">
        <v>100</v>
      </c>
      <c r="G161" s="116">
        <f>G162</f>
        <v>1352.9</v>
      </c>
      <c r="H161" s="116">
        <f t="shared" si="63"/>
        <v>0</v>
      </c>
      <c r="I161" s="116">
        <f t="shared" si="63"/>
        <v>1352.9</v>
      </c>
      <c r="J161" s="14">
        <f>J162</f>
        <v>0</v>
      </c>
      <c r="K161" s="14">
        <f>K162</f>
        <v>0</v>
      </c>
    </row>
    <row r="162" spans="1:11" x14ac:dyDescent="0.2">
      <c r="A162" s="99"/>
      <c r="B162" s="119" t="s">
        <v>71</v>
      </c>
      <c r="C162" s="114" t="s">
        <v>31</v>
      </c>
      <c r="D162" s="114" t="s">
        <v>33</v>
      </c>
      <c r="E162" s="132" t="s">
        <v>312</v>
      </c>
      <c r="F162" s="115">
        <v>110</v>
      </c>
      <c r="G162" s="116">
        <v>1352.9</v>
      </c>
      <c r="H162" s="116"/>
      <c r="I162" s="116">
        <f>G162+H162</f>
        <v>1352.9</v>
      </c>
      <c r="J162" s="14">
        <v>0</v>
      </c>
      <c r="K162" s="14">
        <v>0</v>
      </c>
    </row>
    <row r="163" spans="1:11" s="2" customFormat="1" hidden="1" x14ac:dyDescent="0.2">
      <c r="A163" s="1"/>
      <c r="B163" s="19" t="s">
        <v>158</v>
      </c>
      <c r="C163" s="9" t="s">
        <v>31</v>
      </c>
      <c r="D163" s="9" t="s">
        <v>41</v>
      </c>
      <c r="E163" s="9"/>
      <c r="F163" s="13" t="s">
        <v>8</v>
      </c>
      <c r="G163" s="14">
        <f>G164+G175</f>
        <v>0</v>
      </c>
      <c r="H163" s="14">
        <f t="shared" ref="H163:K163" si="64">H164+H175</f>
        <v>0</v>
      </c>
      <c r="I163" s="14">
        <f t="shared" si="64"/>
        <v>0</v>
      </c>
      <c r="J163" s="14">
        <f t="shared" si="64"/>
        <v>0</v>
      </c>
      <c r="K163" s="14">
        <f t="shared" si="64"/>
        <v>0</v>
      </c>
    </row>
    <row r="164" spans="1:11" s="2" customFormat="1" ht="25.9" hidden="1" customHeight="1" x14ac:dyDescent="0.2">
      <c r="B164" s="24" t="s">
        <v>263</v>
      </c>
      <c r="C164" s="36" t="s">
        <v>31</v>
      </c>
      <c r="D164" s="9" t="s">
        <v>41</v>
      </c>
      <c r="E164" s="44" t="s">
        <v>98</v>
      </c>
      <c r="F164" s="37"/>
      <c r="G164" s="38">
        <f>G165</f>
        <v>0</v>
      </c>
      <c r="H164" s="38">
        <f t="shared" ref="H164:K167" si="65">H165</f>
        <v>0</v>
      </c>
      <c r="I164" s="38">
        <f t="shared" si="65"/>
        <v>0</v>
      </c>
      <c r="J164" s="38">
        <f t="shared" si="65"/>
        <v>0</v>
      </c>
      <c r="K164" s="38">
        <f t="shared" si="65"/>
        <v>0</v>
      </c>
    </row>
    <row r="165" spans="1:11" s="2" customFormat="1" ht="24" hidden="1" x14ac:dyDescent="0.2">
      <c r="B165" s="16" t="s">
        <v>264</v>
      </c>
      <c r="C165" s="36" t="s">
        <v>31</v>
      </c>
      <c r="D165" s="9" t="s">
        <v>41</v>
      </c>
      <c r="E165" s="21" t="s">
        <v>233</v>
      </c>
      <c r="F165" s="13"/>
      <c r="G165" s="14">
        <f>G166</f>
        <v>0</v>
      </c>
      <c r="H165" s="14">
        <f t="shared" si="65"/>
        <v>0</v>
      </c>
      <c r="I165" s="14">
        <f t="shared" si="65"/>
        <v>0</v>
      </c>
      <c r="J165" s="14">
        <f t="shared" si="65"/>
        <v>0</v>
      </c>
      <c r="K165" s="14">
        <f t="shared" si="65"/>
        <v>0</v>
      </c>
    </row>
    <row r="166" spans="1:11" s="2" customFormat="1" ht="24" hidden="1" x14ac:dyDescent="0.2">
      <c r="A166" s="1"/>
      <c r="B166" s="17" t="s">
        <v>157</v>
      </c>
      <c r="C166" s="36" t="s">
        <v>31</v>
      </c>
      <c r="D166" s="9" t="s">
        <v>41</v>
      </c>
      <c r="E166" s="58" t="s">
        <v>232</v>
      </c>
      <c r="F166" s="13"/>
      <c r="G166" s="14">
        <f>G167</f>
        <v>0</v>
      </c>
      <c r="H166" s="14">
        <f t="shared" si="65"/>
        <v>0</v>
      </c>
      <c r="I166" s="14">
        <f>I167</f>
        <v>0</v>
      </c>
      <c r="J166" s="14">
        <f t="shared" si="65"/>
        <v>0</v>
      </c>
      <c r="K166" s="14">
        <f t="shared" si="65"/>
        <v>0</v>
      </c>
    </row>
    <row r="167" spans="1:11" s="2" customFormat="1" ht="24" hidden="1" x14ac:dyDescent="0.2">
      <c r="A167" s="1"/>
      <c r="B167" s="17" t="s">
        <v>68</v>
      </c>
      <c r="C167" s="36" t="s">
        <v>31</v>
      </c>
      <c r="D167" s="9" t="s">
        <v>41</v>
      </c>
      <c r="E167" s="58" t="s">
        <v>232</v>
      </c>
      <c r="F167" s="13">
        <v>200</v>
      </c>
      <c r="G167" s="14">
        <f>G168</f>
        <v>0</v>
      </c>
      <c r="H167" s="14">
        <f t="shared" si="65"/>
        <v>0</v>
      </c>
      <c r="I167" s="14">
        <f>I168</f>
        <v>0</v>
      </c>
      <c r="J167" s="14">
        <f t="shared" si="65"/>
        <v>0</v>
      </c>
      <c r="K167" s="14">
        <f t="shared" si="65"/>
        <v>0</v>
      </c>
    </row>
    <row r="168" spans="1:11" s="2" customFormat="1" ht="24" hidden="1" x14ac:dyDescent="0.2">
      <c r="A168" s="1"/>
      <c r="B168" s="17" t="s">
        <v>16</v>
      </c>
      <c r="C168" s="36" t="s">
        <v>31</v>
      </c>
      <c r="D168" s="9" t="s">
        <v>41</v>
      </c>
      <c r="E168" s="58" t="s">
        <v>232</v>
      </c>
      <c r="F168" s="13">
        <v>240</v>
      </c>
      <c r="G168" s="14">
        <v>0</v>
      </c>
      <c r="H168" s="14"/>
      <c r="I168" s="14">
        <f>G168+H168</f>
        <v>0</v>
      </c>
      <c r="J168" s="14">
        <v>0</v>
      </c>
      <c r="K168" s="14">
        <v>0</v>
      </c>
    </row>
    <row r="169" spans="1:11" ht="14.45" customHeight="1" x14ac:dyDescent="0.2">
      <c r="A169" s="99"/>
      <c r="B169" s="126" t="s">
        <v>34</v>
      </c>
      <c r="C169" s="111" t="s">
        <v>31</v>
      </c>
      <c r="D169" s="111" t="s">
        <v>35</v>
      </c>
      <c r="E169" s="111"/>
      <c r="F169" s="115" t="s">
        <v>8</v>
      </c>
      <c r="G169" s="116">
        <f>G170</f>
        <v>2266.4</v>
      </c>
      <c r="H169" s="116">
        <f t="shared" ref="H169:K174" si="66">H170</f>
        <v>373.3</v>
      </c>
      <c r="I169" s="116">
        <f t="shared" si="66"/>
        <v>2639.7000000000003</v>
      </c>
      <c r="J169" s="14">
        <f t="shared" si="66"/>
        <v>0</v>
      </c>
      <c r="K169" s="14">
        <f t="shared" si="66"/>
        <v>0</v>
      </c>
    </row>
    <row r="170" spans="1:11" ht="24" x14ac:dyDescent="0.2">
      <c r="A170" s="99"/>
      <c r="B170" s="118" t="s">
        <v>290</v>
      </c>
      <c r="C170" s="111" t="s">
        <v>31</v>
      </c>
      <c r="D170" s="111" t="s">
        <v>35</v>
      </c>
      <c r="E170" s="111" t="s">
        <v>92</v>
      </c>
      <c r="F170" s="115"/>
      <c r="G170" s="116">
        <f>G171</f>
        <v>2266.4</v>
      </c>
      <c r="H170" s="116">
        <f t="shared" si="66"/>
        <v>373.3</v>
      </c>
      <c r="I170" s="116">
        <f t="shared" si="66"/>
        <v>2639.7000000000003</v>
      </c>
      <c r="J170" s="14">
        <f t="shared" si="66"/>
        <v>0</v>
      </c>
      <c r="K170" s="14">
        <f t="shared" si="66"/>
        <v>0</v>
      </c>
    </row>
    <row r="171" spans="1:11" x14ac:dyDescent="0.2">
      <c r="A171" s="99"/>
      <c r="B171" s="118" t="s">
        <v>259</v>
      </c>
      <c r="C171" s="111" t="s">
        <v>31</v>
      </c>
      <c r="D171" s="111" t="s">
        <v>35</v>
      </c>
      <c r="E171" s="111" t="s">
        <v>237</v>
      </c>
      <c r="F171" s="115"/>
      <c r="G171" s="116">
        <f>G172</f>
        <v>2266.4</v>
      </c>
      <c r="H171" s="116">
        <f t="shared" si="66"/>
        <v>373.3</v>
      </c>
      <c r="I171" s="116">
        <f>I172</f>
        <v>2639.7000000000003</v>
      </c>
      <c r="J171" s="14">
        <f>J172</f>
        <v>0</v>
      </c>
      <c r="K171" s="14">
        <f>K172</f>
        <v>0</v>
      </c>
    </row>
    <row r="172" spans="1:11" x14ac:dyDescent="0.2">
      <c r="A172" s="99"/>
      <c r="B172" s="118" t="s">
        <v>291</v>
      </c>
      <c r="C172" s="111" t="s">
        <v>31</v>
      </c>
      <c r="D172" s="111" t="s">
        <v>35</v>
      </c>
      <c r="E172" s="111" t="s">
        <v>236</v>
      </c>
      <c r="F172" s="115"/>
      <c r="G172" s="116">
        <f>G173+G177+G179</f>
        <v>2266.4</v>
      </c>
      <c r="H172" s="116">
        <f t="shared" ref="H172" si="67">H173+H177+H179</f>
        <v>373.3</v>
      </c>
      <c r="I172" s="116">
        <f>I173+I177+I179</f>
        <v>2639.7000000000003</v>
      </c>
      <c r="J172" s="14">
        <f>J173+J177+J179</f>
        <v>0</v>
      </c>
      <c r="K172" s="14">
        <f>K173+K177+K179</f>
        <v>0</v>
      </c>
    </row>
    <row r="173" spans="1:11" s="2" customFormat="1" hidden="1" x14ac:dyDescent="0.2">
      <c r="A173" s="1"/>
      <c r="B173" s="16" t="s">
        <v>65</v>
      </c>
      <c r="C173" s="9" t="s">
        <v>31</v>
      </c>
      <c r="D173" s="9" t="s">
        <v>35</v>
      </c>
      <c r="E173" s="58" t="s">
        <v>235</v>
      </c>
      <c r="F173" s="13"/>
      <c r="G173" s="14">
        <f>G174</f>
        <v>0</v>
      </c>
      <c r="H173" s="14">
        <f t="shared" ref="H173" si="68">H174</f>
        <v>0</v>
      </c>
      <c r="I173" s="14">
        <f>I174</f>
        <v>0</v>
      </c>
      <c r="J173" s="14">
        <f>J174</f>
        <v>0</v>
      </c>
      <c r="K173" s="14">
        <f>K174</f>
        <v>0</v>
      </c>
    </row>
    <row r="174" spans="1:11" s="2" customFormat="1" hidden="1" x14ac:dyDescent="0.2">
      <c r="A174" s="1"/>
      <c r="B174" s="17" t="s">
        <v>18</v>
      </c>
      <c r="C174" s="9" t="s">
        <v>31</v>
      </c>
      <c r="D174" s="9" t="s">
        <v>35</v>
      </c>
      <c r="E174" s="58" t="s">
        <v>235</v>
      </c>
      <c r="F174" s="13">
        <v>800</v>
      </c>
      <c r="G174" s="14">
        <f>G175</f>
        <v>0</v>
      </c>
      <c r="H174" s="14">
        <f t="shared" si="66"/>
        <v>0</v>
      </c>
      <c r="I174" s="14">
        <f t="shared" si="66"/>
        <v>0</v>
      </c>
      <c r="J174" s="14">
        <f t="shared" si="66"/>
        <v>0</v>
      </c>
      <c r="K174" s="14">
        <f t="shared" si="66"/>
        <v>0</v>
      </c>
    </row>
    <row r="175" spans="1:11" s="2" customFormat="1" ht="36" hidden="1" x14ac:dyDescent="0.2">
      <c r="A175" s="1"/>
      <c r="B175" s="17" t="s">
        <v>69</v>
      </c>
      <c r="C175" s="9" t="s">
        <v>31</v>
      </c>
      <c r="D175" s="9" t="s">
        <v>35</v>
      </c>
      <c r="E175" s="58" t="s">
        <v>235</v>
      </c>
      <c r="F175" s="13">
        <v>810</v>
      </c>
      <c r="G175" s="14">
        <v>0</v>
      </c>
      <c r="H175" s="14"/>
      <c r="I175" s="14">
        <f>G175+H175</f>
        <v>0</v>
      </c>
      <c r="J175" s="14">
        <v>0</v>
      </c>
      <c r="K175" s="14">
        <v>0</v>
      </c>
    </row>
    <row r="176" spans="1:11" s="2" customFormat="1" ht="50.25" hidden="1" customHeight="1" x14ac:dyDescent="0.2">
      <c r="A176" s="1"/>
      <c r="B176" s="16" t="s">
        <v>61</v>
      </c>
      <c r="C176" s="9" t="s">
        <v>31</v>
      </c>
      <c r="D176" s="9" t="s">
        <v>35</v>
      </c>
      <c r="E176" s="58" t="s">
        <v>234</v>
      </c>
      <c r="F176" s="13"/>
      <c r="G176" s="14">
        <f>G177</f>
        <v>0</v>
      </c>
      <c r="H176" s="14">
        <f t="shared" ref="H176:K177" si="69">H177</f>
        <v>0</v>
      </c>
      <c r="I176" s="14">
        <f t="shared" si="69"/>
        <v>0</v>
      </c>
      <c r="J176" s="14">
        <f t="shared" si="69"/>
        <v>0</v>
      </c>
      <c r="K176" s="14">
        <f t="shared" si="69"/>
        <v>0</v>
      </c>
    </row>
    <row r="177" spans="1:12" s="2" customFormat="1" hidden="1" x14ac:dyDescent="0.2">
      <c r="A177" s="1"/>
      <c r="B177" s="16" t="s">
        <v>54</v>
      </c>
      <c r="C177" s="9" t="s">
        <v>31</v>
      </c>
      <c r="D177" s="9" t="s">
        <v>35</v>
      </c>
      <c r="E177" s="58" t="s">
        <v>234</v>
      </c>
      <c r="F177" s="13">
        <v>500</v>
      </c>
      <c r="G177" s="14">
        <f>G178</f>
        <v>0</v>
      </c>
      <c r="H177" s="14">
        <f t="shared" si="69"/>
        <v>0</v>
      </c>
      <c r="I177" s="14">
        <f t="shared" si="69"/>
        <v>0</v>
      </c>
      <c r="J177" s="14">
        <f t="shared" si="69"/>
        <v>0</v>
      </c>
      <c r="K177" s="14">
        <f t="shared" si="69"/>
        <v>0</v>
      </c>
    </row>
    <row r="178" spans="1:12" s="2" customFormat="1" hidden="1" x14ac:dyDescent="0.2">
      <c r="A178" s="1"/>
      <c r="B178" s="17" t="s">
        <v>55</v>
      </c>
      <c r="C178" s="9" t="s">
        <v>31</v>
      </c>
      <c r="D178" s="9" t="s">
        <v>35</v>
      </c>
      <c r="E178" s="58" t="s">
        <v>234</v>
      </c>
      <c r="F178" s="13">
        <v>540</v>
      </c>
      <c r="G178" s="14">
        <v>0</v>
      </c>
      <c r="H178" s="14"/>
      <c r="I178" s="14">
        <f>G178+H178</f>
        <v>0</v>
      </c>
      <c r="J178" s="14">
        <v>0</v>
      </c>
      <c r="K178" s="14">
        <v>0</v>
      </c>
    </row>
    <row r="179" spans="1:12" x14ac:dyDescent="0.2">
      <c r="A179" s="99"/>
      <c r="B179" s="134" t="s">
        <v>265</v>
      </c>
      <c r="C179" s="122" t="s">
        <v>31</v>
      </c>
      <c r="D179" s="122" t="s">
        <v>35</v>
      </c>
      <c r="E179" s="130" t="s">
        <v>187</v>
      </c>
      <c r="F179" s="123"/>
      <c r="G179" s="124">
        <f>G180</f>
        <v>2266.4</v>
      </c>
      <c r="H179" s="124">
        <f t="shared" ref="H179:K180" si="70">H180</f>
        <v>373.3</v>
      </c>
      <c r="I179" s="124">
        <f t="shared" si="70"/>
        <v>2639.7000000000003</v>
      </c>
      <c r="J179" s="38">
        <f t="shared" si="70"/>
        <v>0</v>
      </c>
      <c r="K179" s="38">
        <f t="shared" si="70"/>
        <v>0</v>
      </c>
    </row>
    <row r="180" spans="1:12" ht="24" x14ac:dyDescent="0.2">
      <c r="A180" s="99"/>
      <c r="B180" s="119" t="s">
        <v>68</v>
      </c>
      <c r="C180" s="111" t="s">
        <v>31</v>
      </c>
      <c r="D180" s="111" t="s">
        <v>35</v>
      </c>
      <c r="E180" s="130" t="s">
        <v>187</v>
      </c>
      <c r="F180" s="115">
        <v>200</v>
      </c>
      <c r="G180" s="116">
        <f>G181</f>
        <v>2266.4</v>
      </c>
      <c r="H180" s="116">
        <f t="shared" si="70"/>
        <v>373.3</v>
      </c>
      <c r="I180" s="116">
        <f t="shared" si="70"/>
        <v>2639.7000000000003</v>
      </c>
      <c r="J180" s="14">
        <f t="shared" si="70"/>
        <v>0</v>
      </c>
      <c r="K180" s="14">
        <f t="shared" si="70"/>
        <v>0</v>
      </c>
    </row>
    <row r="181" spans="1:12" ht="24" x14ac:dyDescent="0.2">
      <c r="A181" s="99"/>
      <c r="B181" s="135" t="s">
        <v>16</v>
      </c>
      <c r="C181" s="111" t="s">
        <v>31</v>
      </c>
      <c r="D181" s="111" t="s">
        <v>35</v>
      </c>
      <c r="E181" s="130" t="s">
        <v>187</v>
      </c>
      <c r="F181" s="136">
        <v>240</v>
      </c>
      <c r="G181" s="137">
        <v>2266.4</v>
      </c>
      <c r="H181" s="137">
        <v>373.3</v>
      </c>
      <c r="I181" s="116">
        <f>G181+H181</f>
        <v>2639.7000000000003</v>
      </c>
      <c r="J181" s="32">
        <v>0</v>
      </c>
      <c r="K181" s="32">
        <v>0</v>
      </c>
      <c r="L181" s="95">
        <v>156.30000000000001</v>
      </c>
    </row>
    <row r="182" spans="1:12" x14ac:dyDescent="0.2">
      <c r="A182" s="99"/>
      <c r="B182" s="126" t="s">
        <v>36</v>
      </c>
      <c r="C182" s="111" t="s">
        <v>31</v>
      </c>
      <c r="D182" s="111" t="s">
        <v>37</v>
      </c>
      <c r="E182" s="111"/>
      <c r="F182" s="115" t="s">
        <v>8</v>
      </c>
      <c r="G182" s="116">
        <f>G183</f>
        <v>112006.8</v>
      </c>
      <c r="H182" s="116">
        <f>H183</f>
        <v>10277.6</v>
      </c>
      <c r="I182" s="116">
        <f t="shared" ref="I182" si="71">I183</f>
        <v>122284.40000000001</v>
      </c>
      <c r="J182" s="14">
        <f>J183</f>
        <v>115127.1</v>
      </c>
      <c r="K182" s="14">
        <f>K183</f>
        <v>111316.9</v>
      </c>
    </row>
    <row r="183" spans="1:12" ht="36.75" customHeight="1" x14ac:dyDescent="0.2">
      <c r="A183" s="99"/>
      <c r="B183" s="118" t="s">
        <v>290</v>
      </c>
      <c r="C183" s="111" t="s">
        <v>31</v>
      </c>
      <c r="D183" s="111" t="s">
        <v>37</v>
      </c>
      <c r="E183" s="111" t="s">
        <v>92</v>
      </c>
      <c r="F183" s="115" t="s">
        <v>8</v>
      </c>
      <c r="G183" s="116">
        <f>G184+G204</f>
        <v>112006.8</v>
      </c>
      <c r="H183" s="116">
        <f t="shared" ref="H183:K219" si="72">H184</f>
        <v>10277.6</v>
      </c>
      <c r="I183" s="116">
        <f t="shared" si="72"/>
        <v>122284.40000000001</v>
      </c>
      <c r="J183" s="14">
        <f t="shared" ref="J183:K183" si="73">J184+J204</f>
        <v>115127.1</v>
      </c>
      <c r="K183" s="14">
        <f t="shared" si="73"/>
        <v>111316.9</v>
      </c>
    </row>
    <row r="184" spans="1:12" x14ac:dyDescent="0.2">
      <c r="A184" s="99"/>
      <c r="B184" s="118" t="s">
        <v>259</v>
      </c>
      <c r="C184" s="111" t="s">
        <v>31</v>
      </c>
      <c r="D184" s="111" t="s">
        <v>37</v>
      </c>
      <c r="E184" s="111" t="s">
        <v>237</v>
      </c>
      <c r="F184" s="115"/>
      <c r="G184" s="116">
        <f>G185</f>
        <v>112006.8</v>
      </c>
      <c r="H184" s="116">
        <f t="shared" si="72"/>
        <v>10277.6</v>
      </c>
      <c r="I184" s="116">
        <f>I185</f>
        <v>122284.40000000001</v>
      </c>
      <c r="J184" s="14">
        <f>J185</f>
        <v>26758.5</v>
      </c>
      <c r="K184" s="14">
        <f>K185</f>
        <v>25264.2</v>
      </c>
    </row>
    <row r="185" spans="1:12" x14ac:dyDescent="0.2">
      <c r="A185" s="99"/>
      <c r="B185" s="118" t="s">
        <v>292</v>
      </c>
      <c r="C185" s="111" t="s">
        <v>31</v>
      </c>
      <c r="D185" s="111" t="s">
        <v>37</v>
      </c>
      <c r="E185" s="111" t="s">
        <v>238</v>
      </c>
      <c r="F185" s="115"/>
      <c r="G185" s="116">
        <f>G186+G189+G192+G195+G198+G201+G209+G212+G218</f>
        <v>112006.8</v>
      </c>
      <c r="H185" s="116">
        <f t="shared" ref="H185:I185" si="74">H186+H189+H192+H195+H198+H201+H209+H212+H218</f>
        <v>10277.6</v>
      </c>
      <c r="I185" s="116">
        <f t="shared" si="74"/>
        <v>122284.40000000001</v>
      </c>
      <c r="J185" s="14">
        <f>J186+J189+J192+J195+J198+J201+J209+J212+J218</f>
        <v>26758.5</v>
      </c>
      <c r="K185" s="14">
        <f>K186+K189+K192+K195+K198+K201+K209+K212+K218</f>
        <v>25264.2</v>
      </c>
    </row>
    <row r="186" spans="1:12" s="2" customFormat="1" ht="36" hidden="1" x14ac:dyDescent="0.2">
      <c r="A186" s="1"/>
      <c r="B186" s="17" t="s">
        <v>167</v>
      </c>
      <c r="C186" s="9" t="s">
        <v>31</v>
      </c>
      <c r="D186" s="9" t="s">
        <v>37</v>
      </c>
      <c r="E186" s="9" t="s">
        <v>188</v>
      </c>
      <c r="F186" s="37"/>
      <c r="G186" s="14">
        <f>G187</f>
        <v>0</v>
      </c>
      <c r="H186" s="14">
        <f t="shared" ref="H186:K187" si="75">H187</f>
        <v>0</v>
      </c>
      <c r="I186" s="14">
        <f t="shared" si="75"/>
        <v>0</v>
      </c>
      <c r="J186" s="14">
        <f t="shared" si="75"/>
        <v>0</v>
      </c>
      <c r="K186" s="14">
        <f t="shared" si="75"/>
        <v>0</v>
      </c>
    </row>
    <row r="187" spans="1:12" s="2" customFormat="1" ht="24" hidden="1" x14ac:dyDescent="0.2">
      <c r="A187" s="1"/>
      <c r="B187" s="17" t="s">
        <v>68</v>
      </c>
      <c r="C187" s="9" t="s">
        <v>31</v>
      </c>
      <c r="D187" s="9" t="s">
        <v>37</v>
      </c>
      <c r="E187" s="9" t="s">
        <v>188</v>
      </c>
      <c r="F187" s="37">
        <v>200</v>
      </c>
      <c r="G187" s="14">
        <f>G188</f>
        <v>0</v>
      </c>
      <c r="H187" s="14">
        <f t="shared" si="75"/>
        <v>0</v>
      </c>
      <c r="I187" s="14">
        <f t="shared" si="75"/>
        <v>0</v>
      </c>
      <c r="J187" s="14">
        <f>J188</f>
        <v>0</v>
      </c>
      <c r="K187" s="14">
        <f>K188</f>
        <v>0</v>
      </c>
    </row>
    <row r="188" spans="1:12" s="2" customFormat="1" ht="24" hidden="1" x14ac:dyDescent="0.2">
      <c r="A188" s="1"/>
      <c r="B188" s="17" t="s">
        <v>16</v>
      </c>
      <c r="C188" s="9" t="s">
        <v>31</v>
      </c>
      <c r="D188" s="9" t="s">
        <v>37</v>
      </c>
      <c r="E188" s="9" t="s">
        <v>188</v>
      </c>
      <c r="F188" s="37">
        <v>240</v>
      </c>
      <c r="G188" s="38">
        <v>0</v>
      </c>
      <c r="H188" s="38"/>
      <c r="I188" s="14">
        <f>G188+H188</f>
        <v>0</v>
      </c>
      <c r="J188" s="38">
        <v>0</v>
      </c>
      <c r="K188" s="38">
        <v>0</v>
      </c>
    </row>
    <row r="189" spans="1:12" s="2" customFormat="1" ht="36" hidden="1" x14ac:dyDescent="0.2">
      <c r="A189" s="1"/>
      <c r="B189" s="17" t="s">
        <v>168</v>
      </c>
      <c r="C189" s="9" t="s">
        <v>31</v>
      </c>
      <c r="D189" s="9" t="s">
        <v>37</v>
      </c>
      <c r="E189" s="9" t="s">
        <v>189</v>
      </c>
      <c r="F189" s="37"/>
      <c r="G189" s="14">
        <f>G190</f>
        <v>0</v>
      </c>
      <c r="H189" s="14">
        <f t="shared" ref="H189:K190" si="76">H190</f>
        <v>0</v>
      </c>
      <c r="I189" s="14">
        <f t="shared" si="76"/>
        <v>0</v>
      </c>
      <c r="J189" s="14">
        <f t="shared" si="76"/>
        <v>0</v>
      </c>
      <c r="K189" s="14">
        <f t="shared" si="76"/>
        <v>0</v>
      </c>
    </row>
    <row r="190" spans="1:12" s="2" customFormat="1" ht="24" hidden="1" x14ac:dyDescent="0.2">
      <c r="A190" s="1"/>
      <c r="B190" s="17" t="s">
        <v>68</v>
      </c>
      <c r="C190" s="9" t="s">
        <v>31</v>
      </c>
      <c r="D190" s="9" t="s">
        <v>37</v>
      </c>
      <c r="E190" s="9" t="s">
        <v>189</v>
      </c>
      <c r="F190" s="37">
        <v>200</v>
      </c>
      <c r="G190" s="14">
        <f>G191</f>
        <v>0</v>
      </c>
      <c r="H190" s="14">
        <f t="shared" si="76"/>
        <v>0</v>
      </c>
      <c r="I190" s="14">
        <f t="shared" si="76"/>
        <v>0</v>
      </c>
      <c r="J190" s="14">
        <f>J191</f>
        <v>0</v>
      </c>
      <c r="K190" s="14">
        <f>K191</f>
        <v>0</v>
      </c>
    </row>
    <row r="191" spans="1:12" s="2" customFormat="1" ht="24" hidden="1" x14ac:dyDescent="0.2">
      <c r="A191" s="1"/>
      <c r="B191" s="17" t="s">
        <v>16</v>
      </c>
      <c r="C191" s="9" t="s">
        <v>31</v>
      </c>
      <c r="D191" s="9" t="s">
        <v>37</v>
      </c>
      <c r="E191" s="9" t="s">
        <v>189</v>
      </c>
      <c r="F191" s="37">
        <v>240</v>
      </c>
      <c r="G191" s="38">
        <v>0</v>
      </c>
      <c r="H191" s="38"/>
      <c r="I191" s="14">
        <f>G191+H191</f>
        <v>0</v>
      </c>
      <c r="J191" s="38">
        <v>0</v>
      </c>
      <c r="K191" s="38">
        <v>0</v>
      </c>
    </row>
    <row r="192" spans="1:12" s="2" customFormat="1" ht="36" hidden="1" x14ac:dyDescent="0.2">
      <c r="A192" s="1"/>
      <c r="B192" s="17" t="s">
        <v>324</v>
      </c>
      <c r="C192" s="36" t="s">
        <v>31</v>
      </c>
      <c r="D192" s="36" t="s">
        <v>37</v>
      </c>
      <c r="E192" s="9" t="s">
        <v>214</v>
      </c>
      <c r="F192" s="13"/>
      <c r="G192" s="14">
        <f>G193</f>
        <v>0</v>
      </c>
      <c r="H192" s="14">
        <f t="shared" ref="H192:K193" si="77">H193</f>
        <v>0</v>
      </c>
      <c r="I192" s="14">
        <f t="shared" si="77"/>
        <v>0</v>
      </c>
      <c r="J192" s="14">
        <f t="shared" si="77"/>
        <v>0</v>
      </c>
      <c r="K192" s="14">
        <f t="shared" si="77"/>
        <v>0</v>
      </c>
    </row>
    <row r="193" spans="1:11" s="2" customFormat="1" ht="24" hidden="1" x14ac:dyDescent="0.2">
      <c r="A193" s="1"/>
      <c r="B193" s="17" t="s">
        <v>68</v>
      </c>
      <c r="C193" s="36" t="s">
        <v>31</v>
      </c>
      <c r="D193" s="36" t="s">
        <v>37</v>
      </c>
      <c r="E193" s="9" t="s">
        <v>214</v>
      </c>
      <c r="F193" s="13">
        <v>200</v>
      </c>
      <c r="G193" s="14">
        <f>G194</f>
        <v>0</v>
      </c>
      <c r="H193" s="14">
        <f t="shared" si="77"/>
        <v>0</v>
      </c>
      <c r="I193" s="14">
        <f t="shared" si="77"/>
        <v>0</v>
      </c>
      <c r="J193" s="14">
        <f t="shared" si="77"/>
        <v>0</v>
      </c>
      <c r="K193" s="14">
        <f t="shared" si="77"/>
        <v>0</v>
      </c>
    </row>
    <row r="194" spans="1:11" s="2" customFormat="1" ht="24" hidden="1" x14ac:dyDescent="0.2">
      <c r="A194" s="1"/>
      <c r="B194" s="17" t="s">
        <v>16</v>
      </c>
      <c r="C194" s="36" t="s">
        <v>31</v>
      </c>
      <c r="D194" s="36" t="s">
        <v>37</v>
      </c>
      <c r="E194" s="9" t="s">
        <v>214</v>
      </c>
      <c r="F194" s="13">
        <v>240</v>
      </c>
      <c r="G194" s="14">
        <v>0</v>
      </c>
      <c r="H194" s="14"/>
      <c r="I194" s="14">
        <f>G194+H194</f>
        <v>0</v>
      </c>
      <c r="J194" s="14">
        <v>0</v>
      </c>
      <c r="K194" s="14">
        <v>0</v>
      </c>
    </row>
    <row r="195" spans="1:11" s="2" customFormat="1" ht="48" hidden="1" x14ac:dyDescent="0.2">
      <c r="A195" s="1"/>
      <c r="B195" s="17" t="s">
        <v>325</v>
      </c>
      <c r="C195" s="36" t="s">
        <v>31</v>
      </c>
      <c r="D195" s="36" t="s">
        <v>37</v>
      </c>
      <c r="E195" s="9" t="s">
        <v>215</v>
      </c>
      <c r="F195" s="13"/>
      <c r="G195" s="14">
        <f>G196</f>
        <v>0</v>
      </c>
      <c r="H195" s="14">
        <f t="shared" ref="H195:K196" si="78">H196</f>
        <v>0</v>
      </c>
      <c r="I195" s="14">
        <f t="shared" si="78"/>
        <v>0</v>
      </c>
      <c r="J195" s="14">
        <f t="shared" si="78"/>
        <v>0</v>
      </c>
      <c r="K195" s="14">
        <f t="shared" si="78"/>
        <v>0</v>
      </c>
    </row>
    <row r="196" spans="1:11" s="2" customFormat="1" ht="24" hidden="1" x14ac:dyDescent="0.2">
      <c r="A196" s="1"/>
      <c r="B196" s="17" t="s">
        <v>68</v>
      </c>
      <c r="C196" s="36" t="s">
        <v>31</v>
      </c>
      <c r="D196" s="36" t="s">
        <v>37</v>
      </c>
      <c r="E196" s="9" t="s">
        <v>215</v>
      </c>
      <c r="F196" s="13">
        <v>200</v>
      </c>
      <c r="G196" s="14">
        <f>G197</f>
        <v>0</v>
      </c>
      <c r="H196" s="14">
        <f t="shared" si="78"/>
        <v>0</v>
      </c>
      <c r="I196" s="14">
        <f t="shared" si="78"/>
        <v>0</v>
      </c>
      <c r="J196" s="14">
        <f t="shared" si="78"/>
        <v>0</v>
      </c>
      <c r="K196" s="14">
        <f t="shared" si="78"/>
        <v>0</v>
      </c>
    </row>
    <row r="197" spans="1:11" s="2" customFormat="1" ht="24" hidden="1" x14ac:dyDescent="0.2">
      <c r="A197" s="1"/>
      <c r="B197" s="17" t="s">
        <v>16</v>
      </c>
      <c r="C197" s="36" t="s">
        <v>31</v>
      </c>
      <c r="D197" s="36" t="s">
        <v>37</v>
      </c>
      <c r="E197" s="9" t="s">
        <v>215</v>
      </c>
      <c r="F197" s="13">
        <v>240</v>
      </c>
      <c r="G197" s="14">
        <v>0</v>
      </c>
      <c r="H197" s="14"/>
      <c r="I197" s="14">
        <f>G197+H197</f>
        <v>0</v>
      </c>
      <c r="J197" s="14">
        <v>0</v>
      </c>
      <c r="K197" s="14">
        <v>0</v>
      </c>
    </row>
    <row r="198" spans="1:11" ht="48" x14ac:dyDescent="0.2">
      <c r="A198" s="99"/>
      <c r="B198" s="119" t="s">
        <v>366</v>
      </c>
      <c r="C198" s="122" t="s">
        <v>31</v>
      </c>
      <c r="D198" s="122" t="s">
        <v>37</v>
      </c>
      <c r="E198" s="111" t="s">
        <v>326</v>
      </c>
      <c r="F198" s="115"/>
      <c r="G198" s="116">
        <f>G199</f>
        <v>93961</v>
      </c>
      <c r="H198" s="116">
        <f t="shared" ref="H198:K199" si="79">H199</f>
        <v>0</v>
      </c>
      <c r="I198" s="116">
        <f t="shared" si="79"/>
        <v>93961</v>
      </c>
      <c r="J198" s="14">
        <f t="shared" si="79"/>
        <v>3069</v>
      </c>
      <c r="K198" s="14">
        <f t="shared" si="79"/>
        <v>0</v>
      </c>
    </row>
    <row r="199" spans="1:11" ht="24" x14ac:dyDescent="0.2">
      <c r="A199" s="99"/>
      <c r="B199" s="119" t="s">
        <v>68</v>
      </c>
      <c r="C199" s="122" t="s">
        <v>31</v>
      </c>
      <c r="D199" s="122" t="s">
        <v>37</v>
      </c>
      <c r="E199" s="111" t="s">
        <v>326</v>
      </c>
      <c r="F199" s="115">
        <v>200</v>
      </c>
      <c r="G199" s="116">
        <f>G200</f>
        <v>93961</v>
      </c>
      <c r="H199" s="116">
        <f t="shared" si="79"/>
        <v>0</v>
      </c>
      <c r="I199" s="116">
        <f t="shared" si="79"/>
        <v>93961</v>
      </c>
      <c r="J199" s="14">
        <f t="shared" si="79"/>
        <v>3069</v>
      </c>
      <c r="K199" s="14">
        <f t="shared" si="79"/>
        <v>0</v>
      </c>
    </row>
    <row r="200" spans="1:11" ht="24" x14ac:dyDescent="0.2">
      <c r="A200" s="99"/>
      <c r="B200" s="119" t="s">
        <v>16</v>
      </c>
      <c r="C200" s="122" t="s">
        <v>31</v>
      </c>
      <c r="D200" s="122" t="s">
        <v>37</v>
      </c>
      <c r="E200" s="111" t="s">
        <v>326</v>
      </c>
      <c r="F200" s="115">
        <v>240</v>
      </c>
      <c r="G200" s="116">
        <v>93961</v>
      </c>
      <c r="H200" s="116"/>
      <c r="I200" s="116">
        <f>G200+H200</f>
        <v>93961</v>
      </c>
      <c r="J200" s="14">
        <v>3069</v>
      </c>
      <c r="K200" s="14"/>
    </row>
    <row r="201" spans="1:11" ht="48" x14ac:dyDescent="0.2">
      <c r="A201" s="99"/>
      <c r="B201" s="119" t="s">
        <v>366</v>
      </c>
      <c r="C201" s="122" t="s">
        <v>31</v>
      </c>
      <c r="D201" s="122" t="s">
        <v>37</v>
      </c>
      <c r="E201" s="111" t="s">
        <v>327</v>
      </c>
      <c r="F201" s="115"/>
      <c r="G201" s="116">
        <f>G202</f>
        <v>949.1</v>
      </c>
      <c r="H201" s="116">
        <f t="shared" ref="H201:K202" si="80">H202</f>
        <v>0</v>
      </c>
      <c r="I201" s="116">
        <f t="shared" si="80"/>
        <v>949.1</v>
      </c>
      <c r="J201" s="14">
        <f t="shared" si="80"/>
        <v>31</v>
      </c>
      <c r="K201" s="14">
        <f t="shared" si="80"/>
        <v>0</v>
      </c>
    </row>
    <row r="202" spans="1:11" ht="24" x14ac:dyDescent="0.2">
      <c r="A202" s="99"/>
      <c r="B202" s="119" t="s">
        <v>68</v>
      </c>
      <c r="C202" s="122" t="s">
        <v>31</v>
      </c>
      <c r="D202" s="122" t="s">
        <v>37</v>
      </c>
      <c r="E202" s="111" t="s">
        <v>327</v>
      </c>
      <c r="F202" s="115">
        <v>200</v>
      </c>
      <c r="G202" s="116">
        <f>G203</f>
        <v>949.1</v>
      </c>
      <c r="H202" s="116">
        <f t="shared" si="80"/>
        <v>0</v>
      </c>
      <c r="I202" s="116">
        <f t="shared" si="80"/>
        <v>949.1</v>
      </c>
      <c r="J202" s="14">
        <f t="shared" si="80"/>
        <v>31</v>
      </c>
      <c r="K202" s="14">
        <f t="shared" si="80"/>
        <v>0</v>
      </c>
    </row>
    <row r="203" spans="1:11" ht="24" x14ac:dyDescent="0.2">
      <c r="A203" s="99"/>
      <c r="B203" s="119" t="s">
        <v>16</v>
      </c>
      <c r="C203" s="122" t="s">
        <v>31</v>
      </c>
      <c r="D203" s="122" t="s">
        <v>37</v>
      </c>
      <c r="E203" s="111" t="s">
        <v>327</v>
      </c>
      <c r="F203" s="115">
        <v>240</v>
      </c>
      <c r="G203" s="116">
        <v>949.1</v>
      </c>
      <c r="H203" s="116"/>
      <c r="I203" s="116">
        <f>G203+H203</f>
        <v>949.1</v>
      </c>
      <c r="J203" s="14">
        <v>31</v>
      </c>
      <c r="K203" s="14"/>
    </row>
    <row r="204" spans="1:11" s="2" customFormat="1" ht="36" hidden="1" x14ac:dyDescent="0.2">
      <c r="A204" s="1"/>
      <c r="B204" s="17" t="s">
        <v>361</v>
      </c>
      <c r="C204" s="78" t="s">
        <v>31</v>
      </c>
      <c r="D204" s="78" t="s">
        <v>37</v>
      </c>
      <c r="E204" s="9" t="s">
        <v>362</v>
      </c>
      <c r="F204" s="73"/>
      <c r="G204" s="14">
        <f>G205</f>
        <v>0</v>
      </c>
      <c r="H204" s="14"/>
      <c r="I204" s="14"/>
      <c r="J204" s="14">
        <f t="shared" ref="J204:K206" si="81">J205</f>
        <v>88368.6</v>
      </c>
      <c r="K204" s="14">
        <f t="shared" si="81"/>
        <v>86052.7</v>
      </c>
    </row>
    <row r="205" spans="1:11" s="2" customFormat="1" ht="36" hidden="1" x14ac:dyDescent="0.2">
      <c r="A205" s="1"/>
      <c r="B205" s="75" t="s">
        <v>359</v>
      </c>
      <c r="C205" s="78" t="s">
        <v>31</v>
      </c>
      <c r="D205" s="78" t="s">
        <v>37</v>
      </c>
      <c r="E205" s="9" t="s">
        <v>360</v>
      </c>
      <c r="F205" s="73"/>
      <c r="G205" s="14">
        <f>G206</f>
        <v>0</v>
      </c>
      <c r="H205" s="14"/>
      <c r="I205" s="14"/>
      <c r="J205" s="14">
        <f t="shared" si="81"/>
        <v>88368.6</v>
      </c>
      <c r="K205" s="14">
        <f t="shared" si="81"/>
        <v>86052.7</v>
      </c>
    </row>
    <row r="206" spans="1:11" s="2" customFormat="1" ht="48" hidden="1" x14ac:dyDescent="0.2">
      <c r="A206" s="1"/>
      <c r="B206" s="75" t="s">
        <v>358</v>
      </c>
      <c r="C206" s="78" t="s">
        <v>31</v>
      </c>
      <c r="D206" s="78" t="s">
        <v>37</v>
      </c>
      <c r="E206" s="9" t="s">
        <v>367</v>
      </c>
      <c r="F206" s="73"/>
      <c r="G206" s="14">
        <f>G207</f>
        <v>0</v>
      </c>
      <c r="H206" s="14">
        <f t="shared" ref="H206:I207" si="82">H207</f>
        <v>0</v>
      </c>
      <c r="I206" s="14">
        <f t="shared" si="82"/>
        <v>0</v>
      </c>
      <c r="J206" s="14">
        <f t="shared" si="81"/>
        <v>88368.6</v>
      </c>
      <c r="K206" s="14">
        <f t="shared" si="81"/>
        <v>86052.7</v>
      </c>
    </row>
    <row r="207" spans="1:11" s="2" customFormat="1" ht="24" hidden="1" x14ac:dyDescent="0.2">
      <c r="A207" s="1"/>
      <c r="B207" s="17" t="s">
        <v>68</v>
      </c>
      <c r="C207" s="78" t="s">
        <v>31</v>
      </c>
      <c r="D207" s="78" t="s">
        <v>37</v>
      </c>
      <c r="E207" s="9" t="s">
        <v>367</v>
      </c>
      <c r="F207" s="73">
        <v>200</v>
      </c>
      <c r="G207" s="14">
        <f>G208</f>
        <v>0</v>
      </c>
      <c r="H207" s="14">
        <f t="shared" si="82"/>
        <v>0</v>
      </c>
      <c r="I207" s="14">
        <f t="shared" si="82"/>
        <v>0</v>
      </c>
      <c r="J207" s="14">
        <f>J208</f>
        <v>88368.6</v>
      </c>
      <c r="K207" s="14">
        <f>K208</f>
        <v>86052.7</v>
      </c>
    </row>
    <row r="208" spans="1:11" s="2" customFormat="1" ht="24" hidden="1" x14ac:dyDescent="0.2">
      <c r="A208" s="1"/>
      <c r="B208" s="17" t="s">
        <v>16</v>
      </c>
      <c r="C208" s="78" t="s">
        <v>31</v>
      </c>
      <c r="D208" s="78" t="s">
        <v>37</v>
      </c>
      <c r="E208" s="9" t="s">
        <v>367</v>
      </c>
      <c r="F208" s="73">
        <v>240</v>
      </c>
      <c r="G208" s="14">
        <v>0</v>
      </c>
      <c r="H208" s="14"/>
      <c r="I208" s="14">
        <f>G208+H208</f>
        <v>0</v>
      </c>
      <c r="J208" s="14">
        <v>88368.6</v>
      </c>
      <c r="K208" s="14">
        <f>86052.8-0.1</f>
        <v>86052.7</v>
      </c>
    </row>
    <row r="209" spans="1:11" s="2" customFormat="1" ht="24" hidden="1" x14ac:dyDescent="0.2">
      <c r="B209" s="43" t="s">
        <v>159</v>
      </c>
      <c r="C209" s="36" t="s">
        <v>31</v>
      </c>
      <c r="D209" s="9" t="s">
        <v>37</v>
      </c>
      <c r="E209" s="59" t="s">
        <v>160</v>
      </c>
      <c r="F209" s="37"/>
      <c r="G209" s="38">
        <f>G210</f>
        <v>0</v>
      </c>
      <c r="H209" s="38">
        <f t="shared" ref="H209:K210" si="83">H210</f>
        <v>0</v>
      </c>
      <c r="I209" s="38">
        <f>I210</f>
        <v>0</v>
      </c>
      <c r="J209" s="38">
        <f>J210</f>
        <v>0</v>
      </c>
      <c r="K209" s="38">
        <f>K210</f>
        <v>0</v>
      </c>
    </row>
    <row r="210" spans="1:11" s="2" customFormat="1" ht="24" hidden="1" x14ac:dyDescent="0.2">
      <c r="B210" s="17" t="s">
        <v>68</v>
      </c>
      <c r="C210" s="36" t="s">
        <v>31</v>
      </c>
      <c r="D210" s="9" t="s">
        <v>37</v>
      </c>
      <c r="E210" s="59" t="s">
        <v>160</v>
      </c>
      <c r="F210" s="13">
        <v>200</v>
      </c>
      <c r="G210" s="14">
        <f>G211</f>
        <v>0</v>
      </c>
      <c r="H210" s="14">
        <f t="shared" si="83"/>
        <v>0</v>
      </c>
      <c r="I210" s="14">
        <f t="shared" si="83"/>
        <v>0</v>
      </c>
      <c r="J210" s="14">
        <f t="shared" si="83"/>
        <v>0</v>
      </c>
      <c r="K210" s="14">
        <f t="shared" si="83"/>
        <v>0</v>
      </c>
    </row>
    <row r="211" spans="1:11" s="2" customFormat="1" ht="24" hidden="1" x14ac:dyDescent="0.2">
      <c r="B211" s="17" t="s">
        <v>16</v>
      </c>
      <c r="C211" s="36" t="s">
        <v>31</v>
      </c>
      <c r="D211" s="9" t="s">
        <v>37</v>
      </c>
      <c r="E211" s="59" t="s">
        <v>160</v>
      </c>
      <c r="F211" s="73">
        <v>240</v>
      </c>
      <c r="G211" s="14">
        <v>0</v>
      </c>
      <c r="H211" s="14"/>
      <c r="I211" s="14">
        <f>G211+H211</f>
        <v>0</v>
      </c>
      <c r="J211" s="14">
        <v>0</v>
      </c>
      <c r="K211" s="14">
        <v>0</v>
      </c>
    </row>
    <row r="212" spans="1:11" s="2" customFormat="1" ht="24" hidden="1" x14ac:dyDescent="0.2">
      <c r="B212" s="16" t="s">
        <v>159</v>
      </c>
      <c r="C212" s="36" t="s">
        <v>31</v>
      </c>
      <c r="D212" s="9" t="s">
        <v>37</v>
      </c>
      <c r="E212" s="58" t="s">
        <v>161</v>
      </c>
      <c r="F212" s="13"/>
      <c r="G212" s="14">
        <f>G213</f>
        <v>0</v>
      </c>
      <c r="H212" s="14">
        <f t="shared" ref="H212:K213" si="84">H213</f>
        <v>0</v>
      </c>
      <c r="I212" s="14">
        <f t="shared" si="84"/>
        <v>0</v>
      </c>
      <c r="J212" s="14">
        <f t="shared" si="84"/>
        <v>0</v>
      </c>
      <c r="K212" s="14">
        <f t="shared" si="84"/>
        <v>0</v>
      </c>
    </row>
    <row r="213" spans="1:11" s="2" customFormat="1" ht="24" hidden="1" x14ac:dyDescent="0.2">
      <c r="B213" s="17" t="s">
        <v>68</v>
      </c>
      <c r="C213" s="36" t="s">
        <v>31</v>
      </c>
      <c r="D213" s="9" t="s">
        <v>37</v>
      </c>
      <c r="E213" s="58" t="s">
        <v>161</v>
      </c>
      <c r="F213" s="13">
        <v>200</v>
      </c>
      <c r="G213" s="14">
        <f>G214</f>
        <v>0</v>
      </c>
      <c r="H213" s="14">
        <f t="shared" si="84"/>
        <v>0</v>
      </c>
      <c r="I213" s="14">
        <f t="shared" si="84"/>
        <v>0</v>
      </c>
      <c r="J213" s="14">
        <f t="shared" si="84"/>
        <v>0</v>
      </c>
      <c r="K213" s="14">
        <f t="shared" si="84"/>
        <v>0</v>
      </c>
    </row>
    <row r="214" spans="1:11" s="2" customFormat="1" ht="24" hidden="1" x14ac:dyDescent="0.2">
      <c r="B214" s="17" t="s">
        <v>16</v>
      </c>
      <c r="C214" s="36" t="s">
        <v>31</v>
      </c>
      <c r="D214" s="9" t="s">
        <v>37</v>
      </c>
      <c r="E214" s="58" t="s">
        <v>161</v>
      </c>
      <c r="F214" s="73">
        <v>240</v>
      </c>
      <c r="G214" s="14">
        <v>0</v>
      </c>
      <c r="H214" s="14"/>
      <c r="I214" s="14">
        <f>G214+H214</f>
        <v>0</v>
      </c>
      <c r="J214" s="14">
        <v>0</v>
      </c>
      <c r="K214" s="14">
        <v>0</v>
      </c>
    </row>
    <row r="215" spans="1:11" s="2" customFormat="1" ht="24" hidden="1" x14ac:dyDescent="0.2">
      <c r="A215" s="1"/>
      <c r="B215" s="16" t="s">
        <v>62</v>
      </c>
      <c r="C215" s="36" t="s">
        <v>31</v>
      </c>
      <c r="D215" s="36" t="s">
        <v>37</v>
      </c>
      <c r="E215" s="58" t="s">
        <v>239</v>
      </c>
      <c r="F215" s="13"/>
      <c r="G215" s="14">
        <f>G216</f>
        <v>0</v>
      </c>
      <c r="H215" s="14">
        <f t="shared" ref="H215:K216" si="85">H216</f>
        <v>0</v>
      </c>
      <c r="I215" s="14">
        <f>I216</f>
        <v>0</v>
      </c>
      <c r="J215" s="14">
        <f>J216</f>
        <v>0</v>
      </c>
      <c r="K215" s="14">
        <f>K216</f>
        <v>0</v>
      </c>
    </row>
    <row r="216" spans="1:11" s="2" customFormat="1" ht="24" hidden="1" x14ac:dyDescent="0.2">
      <c r="A216" s="1"/>
      <c r="B216" s="17" t="s">
        <v>68</v>
      </c>
      <c r="C216" s="36" t="s">
        <v>31</v>
      </c>
      <c r="D216" s="36" t="s">
        <v>37</v>
      </c>
      <c r="E216" s="58" t="s">
        <v>240</v>
      </c>
      <c r="F216" s="13">
        <v>200</v>
      </c>
      <c r="G216" s="14">
        <f>G217</f>
        <v>0</v>
      </c>
      <c r="H216" s="14">
        <f t="shared" si="85"/>
        <v>0</v>
      </c>
      <c r="I216" s="14">
        <f t="shared" si="85"/>
        <v>0</v>
      </c>
      <c r="J216" s="14">
        <f t="shared" si="85"/>
        <v>0</v>
      </c>
      <c r="K216" s="14">
        <f t="shared" si="85"/>
        <v>0</v>
      </c>
    </row>
    <row r="217" spans="1:11" s="2" customFormat="1" ht="24" hidden="1" x14ac:dyDescent="0.2">
      <c r="A217" s="1"/>
      <c r="B217" s="17" t="s">
        <v>16</v>
      </c>
      <c r="C217" s="36" t="s">
        <v>31</v>
      </c>
      <c r="D217" s="36" t="s">
        <v>37</v>
      </c>
      <c r="E217" s="58" t="s">
        <v>135</v>
      </c>
      <c r="F217" s="73">
        <v>240</v>
      </c>
      <c r="G217" s="14">
        <v>0</v>
      </c>
      <c r="H217" s="14"/>
      <c r="I217" s="14">
        <f>G217+H217</f>
        <v>0</v>
      </c>
      <c r="J217" s="14">
        <v>0</v>
      </c>
      <c r="K217" s="14">
        <v>0</v>
      </c>
    </row>
    <row r="218" spans="1:11" x14ac:dyDescent="0.2">
      <c r="A218" s="99"/>
      <c r="B218" s="119" t="s">
        <v>265</v>
      </c>
      <c r="C218" s="111" t="s">
        <v>31</v>
      </c>
      <c r="D218" s="111" t="s">
        <v>37</v>
      </c>
      <c r="E218" s="111" t="s">
        <v>190</v>
      </c>
      <c r="F218" s="115"/>
      <c r="G218" s="116">
        <f>G219</f>
        <v>17096.7</v>
      </c>
      <c r="H218" s="116">
        <f t="shared" si="72"/>
        <v>10277.6</v>
      </c>
      <c r="I218" s="116">
        <f t="shared" si="72"/>
        <v>27374.300000000003</v>
      </c>
      <c r="J218" s="14">
        <f t="shared" si="72"/>
        <v>23658.5</v>
      </c>
      <c r="K218" s="14">
        <f t="shared" si="72"/>
        <v>25264.2</v>
      </c>
    </row>
    <row r="219" spans="1:11" ht="24" x14ac:dyDescent="0.2">
      <c r="A219" s="99"/>
      <c r="B219" s="119" t="s">
        <v>68</v>
      </c>
      <c r="C219" s="111" t="s">
        <v>31</v>
      </c>
      <c r="D219" s="111" t="s">
        <v>37</v>
      </c>
      <c r="E219" s="111" t="s">
        <v>190</v>
      </c>
      <c r="F219" s="115">
        <v>200</v>
      </c>
      <c r="G219" s="116">
        <f>G220</f>
        <v>17096.7</v>
      </c>
      <c r="H219" s="116">
        <f t="shared" si="72"/>
        <v>10277.6</v>
      </c>
      <c r="I219" s="116">
        <f t="shared" si="72"/>
        <v>27374.300000000003</v>
      </c>
      <c r="J219" s="14">
        <f t="shared" si="72"/>
        <v>23658.5</v>
      </c>
      <c r="K219" s="14">
        <f t="shared" si="72"/>
        <v>25264.2</v>
      </c>
    </row>
    <row r="220" spans="1:11" ht="24" x14ac:dyDescent="0.2">
      <c r="A220" s="99"/>
      <c r="B220" s="119" t="s">
        <v>16</v>
      </c>
      <c r="C220" s="111" t="s">
        <v>31</v>
      </c>
      <c r="D220" s="111" t="s">
        <v>37</v>
      </c>
      <c r="E220" s="111" t="s">
        <v>190</v>
      </c>
      <c r="F220" s="115">
        <v>240</v>
      </c>
      <c r="G220" s="116">
        <v>17096.7</v>
      </c>
      <c r="H220" s="116">
        <f>10277.7-0.1</f>
        <v>10277.6</v>
      </c>
      <c r="I220" s="116">
        <f>G220+H220</f>
        <v>27374.300000000003</v>
      </c>
      <c r="J220" s="14">
        <v>23658.5</v>
      </c>
      <c r="K220" s="14">
        <v>25264.2</v>
      </c>
    </row>
    <row r="221" spans="1:11" x14ac:dyDescent="0.2">
      <c r="A221" s="99"/>
      <c r="B221" s="126" t="s">
        <v>38</v>
      </c>
      <c r="C221" s="111" t="s">
        <v>31</v>
      </c>
      <c r="D221" s="111" t="s">
        <v>39</v>
      </c>
      <c r="E221" s="111"/>
      <c r="F221" s="115" t="s">
        <v>8</v>
      </c>
      <c r="G221" s="116">
        <f t="shared" ref="G221:K226" si="86">G222</f>
        <v>1107.5</v>
      </c>
      <c r="H221" s="116">
        <f t="shared" si="86"/>
        <v>50</v>
      </c>
      <c r="I221" s="116">
        <f t="shared" si="86"/>
        <v>1157.5</v>
      </c>
      <c r="J221" s="14">
        <f t="shared" si="86"/>
        <v>0</v>
      </c>
      <c r="K221" s="14">
        <f t="shared" si="86"/>
        <v>0</v>
      </c>
    </row>
    <row r="222" spans="1:11" ht="24" x14ac:dyDescent="0.2">
      <c r="A222" s="99"/>
      <c r="B222" s="119" t="s">
        <v>293</v>
      </c>
      <c r="C222" s="111" t="s">
        <v>31</v>
      </c>
      <c r="D222" s="111" t="s">
        <v>39</v>
      </c>
      <c r="E222" s="111" t="s">
        <v>93</v>
      </c>
      <c r="F222" s="115" t="s">
        <v>8</v>
      </c>
      <c r="G222" s="116">
        <f t="shared" si="86"/>
        <v>1107.5</v>
      </c>
      <c r="H222" s="116">
        <f t="shared" si="86"/>
        <v>50</v>
      </c>
      <c r="I222" s="116">
        <f t="shared" si="86"/>
        <v>1157.5</v>
      </c>
      <c r="J222" s="14">
        <f t="shared" si="86"/>
        <v>0</v>
      </c>
      <c r="K222" s="14">
        <f t="shared" si="86"/>
        <v>0</v>
      </c>
    </row>
    <row r="223" spans="1:11" x14ac:dyDescent="0.2">
      <c r="A223" s="99"/>
      <c r="B223" s="118" t="s">
        <v>259</v>
      </c>
      <c r="C223" s="111" t="s">
        <v>31</v>
      </c>
      <c r="D223" s="111" t="s">
        <v>39</v>
      </c>
      <c r="E223" s="111" t="s">
        <v>241</v>
      </c>
      <c r="F223" s="138"/>
      <c r="G223" s="116">
        <f t="shared" si="86"/>
        <v>1107.5</v>
      </c>
      <c r="H223" s="116">
        <f>H225</f>
        <v>50</v>
      </c>
      <c r="I223" s="116">
        <f>I225</f>
        <v>1157.5</v>
      </c>
      <c r="J223" s="14">
        <f t="shared" si="86"/>
        <v>0</v>
      </c>
      <c r="K223" s="14">
        <f t="shared" si="86"/>
        <v>0</v>
      </c>
    </row>
    <row r="224" spans="1:11" ht="24" x14ac:dyDescent="0.2">
      <c r="A224" s="99"/>
      <c r="B224" s="118" t="s">
        <v>306</v>
      </c>
      <c r="C224" s="111" t="s">
        <v>31</v>
      </c>
      <c r="D224" s="111" t="s">
        <v>39</v>
      </c>
      <c r="E224" s="111" t="s">
        <v>305</v>
      </c>
      <c r="F224" s="138"/>
      <c r="G224" s="116">
        <f t="shared" si="86"/>
        <v>1107.5</v>
      </c>
      <c r="H224" s="116">
        <f t="shared" si="86"/>
        <v>50</v>
      </c>
      <c r="I224" s="116">
        <f t="shared" si="86"/>
        <v>1157.5</v>
      </c>
      <c r="J224" s="14">
        <f t="shared" si="86"/>
        <v>0</v>
      </c>
      <c r="K224" s="14">
        <f t="shared" si="86"/>
        <v>0</v>
      </c>
    </row>
    <row r="225" spans="1:12" x14ac:dyDescent="0.2">
      <c r="A225" s="99"/>
      <c r="B225" s="118" t="s">
        <v>294</v>
      </c>
      <c r="C225" s="111" t="s">
        <v>31</v>
      </c>
      <c r="D225" s="111" t="s">
        <v>39</v>
      </c>
      <c r="E225" s="111" t="s">
        <v>191</v>
      </c>
      <c r="F225" s="138"/>
      <c r="G225" s="116">
        <f t="shared" si="86"/>
        <v>1107.5</v>
      </c>
      <c r="H225" s="116">
        <f t="shared" si="86"/>
        <v>50</v>
      </c>
      <c r="I225" s="116">
        <f t="shared" si="86"/>
        <v>1157.5</v>
      </c>
      <c r="J225" s="14">
        <f t="shared" si="86"/>
        <v>0</v>
      </c>
      <c r="K225" s="14">
        <f t="shared" si="86"/>
        <v>0</v>
      </c>
    </row>
    <row r="226" spans="1:12" ht="24" x14ac:dyDescent="0.2">
      <c r="A226" s="99"/>
      <c r="B226" s="119" t="s">
        <v>68</v>
      </c>
      <c r="C226" s="111" t="s">
        <v>31</v>
      </c>
      <c r="D226" s="111" t="s">
        <v>39</v>
      </c>
      <c r="E226" s="111" t="s">
        <v>191</v>
      </c>
      <c r="F226" s="115" t="s">
        <v>15</v>
      </c>
      <c r="G226" s="116">
        <f t="shared" si="86"/>
        <v>1107.5</v>
      </c>
      <c r="H226" s="116">
        <f t="shared" si="86"/>
        <v>50</v>
      </c>
      <c r="I226" s="116">
        <f t="shared" si="86"/>
        <v>1157.5</v>
      </c>
      <c r="J226" s="14">
        <f t="shared" si="86"/>
        <v>0</v>
      </c>
      <c r="K226" s="14">
        <f t="shared" si="86"/>
        <v>0</v>
      </c>
    </row>
    <row r="227" spans="1:12" ht="24" x14ac:dyDescent="0.2">
      <c r="A227" s="99"/>
      <c r="B227" s="119" t="s">
        <v>16</v>
      </c>
      <c r="C227" s="111" t="s">
        <v>31</v>
      </c>
      <c r="D227" s="111" t="s">
        <v>39</v>
      </c>
      <c r="E227" s="111" t="s">
        <v>191</v>
      </c>
      <c r="F227" s="115" t="s">
        <v>17</v>
      </c>
      <c r="G227" s="116">
        <v>1107.5</v>
      </c>
      <c r="H227" s="116">
        <v>50</v>
      </c>
      <c r="I227" s="116">
        <f>G227+H227</f>
        <v>1157.5</v>
      </c>
      <c r="J227" s="14">
        <v>0</v>
      </c>
      <c r="K227" s="14">
        <v>0</v>
      </c>
      <c r="L227" s="95">
        <v>-134</v>
      </c>
    </row>
    <row r="228" spans="1:12" s="2" customFormat="1" hidden="1" x14ac:dyDescent="0.2">
      <c r="A228" s="1"/>
      <c r="B228" s="17" t="s">
        <v>111</v>
      </c>
      <c r="C228" s="9" t="s">
        <v>31</v>
      </c>
      <c r="D228" s="9" t="s">
        <v>110</v>
      </c>
      <c r="E228" s="9"/>
      <c r="F228" s="13"/>
      <c r="G228" s="14">
        <f>G229</f>
        <v>0</v>
      </c>
      <c r="H228" s="14">
        <f t="shared" ref="H228:K229" si="87">H229</f>
        <v>0</v>
      </c>
      <c r="I228" s="14">
        <f t="shared" si="87"/>
        <v>0</v>
      </c>
      <c r="J228" s="14">
        <f t="shared" si="87"/>
        <v>0</v>
      </c>
      <c r="K228" s="14">
        <f t="shared" si="87"/>
        <v>0</v>
      </c>
    </row>
    <row r="229" spans="1:12" s="2" customFormat="1" ht="24" hidden="1" x14ac:dyDescent="0.2">
      <c r="A229" s="1"/>
      <c r="B229" s="16" t="s">
        <v>76</v>
      </c>
      <c r="C229" s="9" t="s">
        <v>31</v>
      </c>
      <c r="D229" s="9" t="s">
        <v>110</v>
      </c>
      <c r="E229" s="58" t="s">
        <v>81</v>
      </c>
      <c r="F229" s="13"/>
      <c r="G229" s="14">
        <f>G230</f>
        <v>0</v>
      </c>
      <c r="H229" s="14">
        <f t="shared" si="87"/>
        <v>0</v>
      </c>
      <c r="I229" s="14">
        <f t="shared" si="87"/>
        <v>0</v>
      </c>
      <c r="J229" s="14">
        <f t="shared" si="87"/>
        <v>0</v>
      </c>
      <c r="K229" s="14">
        <f t="shared" si="87"/>
        <v>0</v>
      </c>
    </row>
    <row r="230" spans="1:12" s="2" customFormat="1" ht="36" hidden="1" x14ac:dyDescent="0.2">
      <c r="A230" s="1"/>
      <c r="B230" s="16" t="s">
        <v>70</v>
      </c>
      <c r="C230" s="9" t="s">
        <v>31</v>
      </c>
      <c r="D230" s="9" t="s">
        <v>110</v>
      </c>
      <c r="E230" s="58" t="s">
        <v>82</v>
      </c>
      <c r="F230" s="13"/>
      <c r="G230" s="14">
        <f>G231+G234+G237+G242</f>
        <v>0</v>
      </c>
      <c r="H230" s="14">
        <f t="shared" ref="H230" si="88">H231+H234</f>
        <v>0</v>
      </c>
      <c r="I230" s="14">
        <f>I231+I234</f>
        <v>0</v>
      </c>
      <c r="J230" s="14">
        <f>J231+J234+J237+J242</f>
        <v>0</v>
      </c>
      <c r="K230" s="14">
        <f>K231+K234+K237+K242</f>
        <v>0</v>
      </c>
    </row>
    <row r="231" spans="1:12" s="2" customFormat="1" ht="48" hidden="1" x14ac:dyDescent="0.2">
      <c r="A231" s="1"/>
      <c r="B231" s="16" t="s">
        <v>83</v>
      </c>
      <c r="C231" s="9" t="s">
        <v>31</v>
      </c>
      <c r="D231" s="9" t="s">
        <v>110</v>
      </c>
      <c r="E231" s="58" t="s">
        <v>85</v>
      </c>
      <c r="F231" s="13"/>
      <c r="G231" s="14">
        <f>G232</f>
        <v>0</v>
      </c>
      <c r="H231" s="14">
        <f t="shared" ref="H231:K232" si="89">H232</f>
        <v>0</v>
      </c>
      <c r="I231" s="14">
        <f t="shared" si="89"/>
        <v>0</v>
      </c>
      <c r="J231" s="14">
        <f t="shared" si="89"/>
        <v>0</v>
      </c>
      <c r="K231" s="14">
        <f t="shared" si="89"/>
        <v>0</v>
      </c>
    </row>
    <row r="232" spans="1:12" s="2" customFormat="1" hidden="1" x14ac:dyDescent="0.2">
      <c r="A232" s="1"/>
      <c r="B232" s="17" t="s">
        <v>54</v>
      </c>
      <c r="C232" s="9" t="s">
        <v>31</v>
      </c>
      <c r="D232" s="9" t="s">
        <v>110</v>
      </c>
      <c r="E232" s="58" t="s">
        <v>85</v>
      </c>
      <c r="F232" s="13">
        <v>500</v>
      </c>
      <c r="G232" s="14">
        <f>G233</f>
        <v>0</v>
      </c>
      <c r="H232" s="14">
        <f t="shared" si="89"/>
        <v>0</v>
      </c>
      <c r="I232" s="14">
        <f t="shared" si="89"/>
        <v>0</v>
      </c>
      <c r="J232" s="14">
        <f t="shared" si="89"/>
        <v>0</v>
      </c>
      <c r="K232" s="14">
        <f t="shared" si="89"/>
        <v>0</v>
      </c>
    </row>
    <row r="233" spans="1:12" s="2" customFormat="1" hidden="1" x14ac:dyDescent="0.2">
      <c r="A233" s="1"/>
      <c r="B233" s="17" t="s">
        <v>55</v>
      </c>
      <c r="C233" s="9" t="s">
        <v>31</v>
      </c>
      <c r="D233" s="9" t="s">
        <v>110</v>
      </c>
      <c r="E233" s="58" t="s">
        <v>85</v>
      </c>
      <c r="F233" s="13">
        <v>540</v>
      </c>
      <c r="G233" s="14">
        <v>0</v>
      </c>
      <c r="H233" s="14"/>
      <c r="I233" s="14">
        <f>G233+H233</f>
        <v>0</v>
      </c>
      <c r="J233" s="14">
        <v>0</v>
      </c>
      <c r="K233" s="14">
        <v>0</v>
      </c>
    </row>
    <row r="234" spans="1:12" s="2" customFormat="1" ht="60" hidden="1" x14ac:dyDescent="0.2">
      <c r="A234" s="1"/>
      <c r="B234" s="16" t="s">
        <v>86</v>
      </c>
      <c r="C234" s="9" t="s">
        <v>31</v>
      </c>
      <c r="D234" s="9" t="s">
        <v>110</v>
      </c>
      <c r="E234" s="58" t="s">
        <v>84</v>
      </c>
      <c r="F234" s="13"/>
      <c r="G234" s="14">
        <f>G235</f>
        <v>0</v>
      </c>
      <c r="H234" s="14">
        <f t="shared" ref="H234:K235" si="90">H235</f>
        <v>0</v>
      </c>
      <c r="I234" s="14">
        <f t="shared" si="90"/>
        <v>0</v>
      </c>
      <c r="J234" s="14">
        <f t="shared" si="90"/>
        <v>0</v>
      </c>
      <c r="K234" s="14">
        <f t="shared" si="90"/>
        <v>0</v>
      </c>
    </row>
    <row r="235" spans="1:12" s="2" customFormat="1" hidden="1" x14ac:dyDescent="0.2">
      <c r="A235" s="1"/>
      <c r="B235" s="17" t="s">
        <v>54</v>
      </c>
      <c r="C235" s="9" t="s">
        <v>31</v>
      </c>
      <c r="D235" s="9" t="s">
        <v>110</v>
      </c>
      <c r="E235" s="58" t="s">
        <v>84</v>
      </c>
      <c r="F235" s="13">
        <v>500</v>
      </c>
      <c r="G235" s="14">
        <f>G236</f>
        <v>0</v>
      </c>
      <c r="H235" s="14">
        <f t="shared" si="90"/>
        <v>0</v>
      </c>
      <c r="I235" s="14">
        <f t="shared" si="90"/>
        <v>0</v>
      </c>
      <c r="J235" s="14">
        <f t="shared" si="90"/>
        <v>0</v>
      </c>
      <c r="K235" s="14">
        <f t="shared" si="90"/>
        <v>0</v>
      </c>
    </row>
    <row r="236" spans="1:12" s="2" customFormat="1" hidden="1" x14ac:dyDescent="0.2">
      <c r="A236" s="1"/>
      <c r="B236" s="17" t="s">
        <v>55</v>
      </c>
      <c r="C236" s="9" t="s">
        <v>31</v>
      </c>
      <c r="D236" s="9" t="s">
        <v>110</v>
      </c>
      <c r="E236" s="58" t="s">
        <v>84</v>
      </c>
      <c r="F236" s="13">
        <v>540</v>
      </c>
      <c r="G236" s="14">
        <v>0</v>
      </c>
      <c r="H236" s="14"/>
      <c r="I236" s="14">
        <f>G236+H236</f>
        <v>0</v>
      </c>
      <c r="J236" s="14">
        <v>0</v>
      </c>
      <c r="K236" s="14">
        <v>0</v>
      </c>
    </row>
    <row r="237" spans="1:12" s="2" customFormat="1" ht="36" hidden="1" x14ac:dyDescent="0.2">
      <c r="A237" s="1"/>
      <c r="B237" s="16" t="s">
        <v>146</v>
      </c>
      <c r="C237" s="9" t="s">
        <v>31</v>
      </c>
      <c r="D237" s="9" t="s">
        <v>110</v>
      </c>
      <c r="E237" s="58" t="s">
        <v>144</v>
      </c>
      <c r="F237" s="13"/>
      <c r="G237" s="14">
        <f>G238+G240</f>
        <v>0</v>
      </c>
      <c r="H237" s="14">
        <f>H240</f>
        <v>0</v>
      </c>
      <c r="I237" s="14">
        <f>I240</f>
        <v>0</v>
      </c>
      <c r="J237" s="14">
        <f>J238+J240</f>
        <v>0</v>
      </c>
      <c r="K237" s="14">
        <f>K238+K240</f>
        <v>0</v>
      </c>
    </row>
    <row r="238" spans="1:12" s="2" customFormat="1" ht="24" hidden="1" x14ac:dyDescent="0.2">
      <c r="A238" s="1"/>
      <c r="B238" s="17" t="s">
        <v>68</v>
      </c>
      <c r="C238" s="9" t="s">
        <v>31</v>
      </c>
      <c r="D238" s="9" t="s">
        <v>110</v>
      </c>
      <c r="E238" s="58" t="s">
        <v>144</v>
      </c>
      <c r="F238" s="13" t="s">
        <v>15</v>
      </c>
      <c r="G238" s="14">
        <f>G239</f>
        <v>0</v>
      </c>
      <c r="H238" s="14">
        <f t="shared" ref="H238" si="91">H239</f>
        <v>0</v>
      </c>
      <c r="I238" s="14">
        <f>I239</f>
        <v>0</v>
      </c>
      <c r="J238" s="14">
        <f>J239</f>
        <v>0</v>
      </c>
      <c r="K238" s="14">
        <f>K239</f>
        <v>0</v>
      </c>
    </row>
    <row r="239" spans="1:12" s="2" customFormat="1" ht="24" hidden="1" x14ac:dyDescent="0.2">
      <c r="A239" s="1"/>
      <c r="B239" s="17" t="s">
        <v>16</v>
      </c>
      <c r="C239" s="9" t="s">
        <v>31</v>
      </c>
      <c r="D239" s="9" t="s">
        <v>110</v>
      </c>
      <c r="E239" s="58" t="s">
        <v>144</v>
      </c>
      <c r="F239" s="13" t="s">
        <v>17</v>
      </c>
      <c r="G239" s="14">
        <v>0</v>
      </c>
      <c r="H239" s="14"/>
      <c r="I239" s="14">
        <f>G239+H239</f>
        <v>0</v>
      </c>
      <c r="J239" s="14">
        <v>0</v>
      </c>
      <c r="K239" s="14">
        <v>0</v>
      </c>
    </row>
    <row r="240" spans="1:12" s="2" customFormat="1" hidden="1" x14ac:dyDescent="0.2">
      <c r="A240" s="1"/>
      <c r="B240" s="17" t="s">
        <v>54</v>
      </c>
      <c r="C240" s="9" t="s">
        <v>31</v>
      </c>
      <c r="D240" s="9" t="s">
        <v>110</v>
      </c>
      <c r="E240" s="58" t="s">
        <v>144</v>
      </c>
      <c r="F240" s="13">
        <v>500</v>
      </c>
      <c r="G240" s="14">
        <f>G241</f>
        <v>0</v>
      </c>
      <c r="H240" s="14">
        <f t="shared" ref="H240" si="92">H241</f>
        <v>0</v>
      </c>
      <c r="I240" s="14">
        <f>I241</f>
        <v>0</v>
      </c>
      <c r="J240" s="14">
        <f>J241</f>
        <v>0</v>
      </c>
      <c r="K240" s="14">
        <f>K241</f>
        <v>0</v>
      </c>
    </row>
    <row r="241" spans="1:11" s="2" customFormat="1" hidden="1" x14ac:dyDescent="0.2">
      <c r="A241" s="1"/>
      <c r="B241" s="17" t="s">
        <v>55</v>
      </c>
      <c r="C241" s="9" t="s">
        <v>31</v>
      </c>
      <c r="D241" s="9" t="s">
        <v>110</v>
      </c>
      <c r="E241" s="58" t="s">
        <v>144</v>
      </c>
      <c r="F241" s="13">
        <v>540</v>
      </c>
      <c r="G241" s="14">
        <v>0</v>
      </c>
      <c r="H241" s="14"/>
      <c r="I241" s="14">
        <f>G241+H241</f>
        <v>0</v>
      </c>
      <c r="J241" s="14">
        <v>0</v>
      </c>
      <c r="K241" s="14">
        <v>0</v>
      </c>
    </row>
    <row r="242" spans="1:11" s="2" customFormat="1" ht="36" hidden="1" x14ac:dyDescent="0.2">
      <c r="A242" s="1"/>
      <c r="B242" s="16" t="s">
        <v>147</v>
      </c>
      <c r="C242" s="9" t="s">
        <v>31</v>
      </c>
      <c r="D242" s="9" t="s">
        <v>110</v>
      </c>
      <c r="E242" s="58" t="s">
        <v>145</v>
      </c>
      <c r="F242" s="13"/>
      <c r="G242" s="14">
        <f>G243</f>
        <v>0</v>
      </c>
      <c r="H242" s="14">
        <f t="shared" ref="H242:K243" si="93">H243</f>
        <v>0</v>
      </c>
      <c r="I242" s="14">
        <f t="shared" si="93"/>
        <v>0</v>
      </c>
      <c r="J242" s="14">
        <f t="shared" si="93"/>
        <v>0</v>
      </c>
      <c r="K242" s="14">
        <f t="shared" si="93"/>
        <v>0</v>
      </c>
    </row>
    <row r="243" spans="1:11" s="2" customFormat="1" hidden="1" x14ac:dyDescent="0.2">
      <c r="A243" s="1"/>
      <c r="B243" s="17" t="s">
        <v>54</v>
      </c>
      <c r="C243" s="9" t="s">
        <v>31</v>
      </c>
      <c r="D243" s="9" t="s">
        <v>110</v>
      </c>
      <c r="E243" s="58" t="s">
        <v>145</v>
      </c>
      <c r="F243" s="13">
        <v>500</v>
      </c>
      <c r="G243" s="14">
        <f>G244</f>
        <v>0</v>
      </c>
      <c r="H243" s="14">
        <f t="shared" si="93"/>
        <v>0</v>
      </c>
      <c r="I243" s="14">
        <f t="shared" si="93"/>
        <v>0</v>
      </c>
      <c r="J243" s="14">
        <f t="shared" si="93"/>
        <v>0</v>
      </c>
      <c r="K243" s="14">
        <f t="shared" si="93"/>
        <v>0</v>
      </c>
    </row>
    <row r="244" spans="1:11" s="2" customFormat="1" hidden="1" x14ac:dyDescent="0.2">
      <c r="A244" s="1"/>
      <c r="B244" s="17" t="s">
        <v>55</v>
      </c>
      <c r="C244" s="9" t="s">
        <v>31</v>
      </c>
      <c r="D244" s="9" t="s">
        <v>110</v>
      </c>
      <c r="E244" s="58" t="s">
        <v>145</v>
      </c>
      <c r="F244" s="13">
        <v>540</v>
      </c>
      <c r="G244" s="14">
        <v>0</v>
      </c>
      <c r="H244" s="14"/>
      <c r="I244" s="14">
        <f>G244+H244</f>
        <v>0</v>
      </c>
      <c r="J244" s="14">
        <v>0</v>
      </c>
      <c r="K244" s="14">
        <v>0</v>
      </c>
    </row>
    <row r="245" spans="1:11" x14ac:dyDescent="0.2">
      <c r="A245" s="99"/>
      <c r="B245" s="126" t="s">
        <v>40</v>
      </c>
      <c r="C245" s="111" t="s">
        <v>41</v>
      </c>
      <c r="D245" s="111" t="s">
        <v>26</v>
      </c>
      <c r="E245" s="111"/>
      <c r="F245" s="115"/>
      <c r="G245" s="116">
        <f>G246+G284+G343+G417</f>
        <v>187082.39999999997</v>
      </c>
      <c r="H245" s="116">
        <f>H246+H284+H343+H417</f>
        <v>24204.400000000001</v>
      </c>
      <c r="I245" s="116">
        <f>I246+I284+I343+I417</f>
        <v>211286.79999999996</v>
      </c>
      <c r="J245" s="14">
        <f>J246+J284+J343+J417</f>
        <v>160542.9</v>
      </c>
      <c r="K245" s="14">
        <f>K246+K284+K343+K417</f>
        <v>47990</v>
      </c>
    </row>
    <row r="246" spans="1:11" x14ac:dyDescent="0.2">
      <c r="A246" s="99"/>
      <c r="B246" s="126" t="s">
        <v>42</v>
      </c>
      <c r="C246" s="111" t="s">
        <v>41</v>
      </c>
      <c r="D246" s="111" t="s">
        <v>33</v>
      </c>
      <c r="E246" s="111"/>
      <c r="F246" s="115"/>
      <c r="G246" s="116">
        <f>G247+G275</f>
        <v>132067.69999999998</v>
      </c>
      <c r="H246" s="116">
        <f t="shared" ref="H246:K246" si="94">H247+H275</f>
        <v>4950</v>
      </c>
      <c r="I246" s="116">
        <f t="shared" si="94"/>
        <v>137017.69999999998</v>
      </c>
      <c r="J246" s="14">
        <f t="shared" si="94"/>
        <v>136547.79999999999</v>
      </c>
      <c r="K246" s="14">
        <f t="shared" si="94"/>
        <v>47990</v>
      </c>
    </row>
    <row r="247" spans="1:11" ht="24" x14ac:dyDescent="0.2">
      <c r="A247" s="99"/>
      <c r="B247" s="119" t="s">
        <v>149</v>
      </c>
      <c r="C247" s="111" t="s">
        <v>41</v>
      </c>
      <c r="D247" s="111" t="s">
        <v>33</v>
      </c>
      <c r="E247" s="111" t="s">
        <v>81</v>
      </c>
      <c r="F247" s="115"/>
      <c r="G247" s="116">
        <f>G249+G259</f>
        <v>130567.69999999998</v>
      </c>
      <c r="H247" s="116">
        <f t="shared" ref="H247:I247" si="95">H249+H259</f>
        <v>4950</v>
      </c>
      <c r="I247" s="116">
        <f t="shared" si="95"/>
        <v>135517.69999999998</v>
      </c>
      <c r="J247" s="14">
        <f>J249+J259</f>
        <v>136547.79999999999</v>
      </c>
      <c r="K247" s="14">
        <f>K249+K259</f>
        <v>47990</v>
      </c>
    </row>
    <row r="248" spans="1:11" ht="24" x14ac:dyDescent="0.2">
      <c r="A248" s="99"/>
      <c r="B248" s="119" t="s">
        <v>329</v>
      </c>
      <c r="C248" s="111" t="s">
        <v>41</v>
      </c>
      <c r="D248" s="111" t="s">
        <v>33</v>
      </c>
      <c r="E248" s="111" t="s">
        <v>330</v>
      </c>
      <c r="F248" s="115"/>
      <c r="G248" s="116">
        <f>G249</f>
        <v>130217.69999999998</v>
      </c>
      <c r="H248" s="116">
        <f t="shared" ref="H248:I248" si="96">H249</f>
        <v>0</v>
      </c>
      <c r="I248" s="116">
        <f t="shared" si="96"/>
        <v>130217.69999999998</v>
      </c>
      <c r="J248" s="14">
        <f>J249</f>
        <v>136547.79999999999</v>
      </c>
      <c r="K248" s="14">
        <f>K249</f>
        <v>47990</v>
      </c>
    </row>
    <row r="249" spans="1:11" x14ac:dyDescent="0.2">
      <c r="A249" s="99"/>
      <c r="B249" s="119" t="s">
        <v>328</v>
      </c>
      <c r="C249" s="111" t="s">
        <v>41</v>
      </c>
      <c r="D249" s="111" t="s">
        <v>33</v>
      </c>
      <c r="E249" s="111" t="s">
        <v>331</v>
      </c>
      <c r="F249" s="115"/>
      <c r="G249" s="116">
        <f>G250+G253+G256</f>
        <v>130217.69999999998</v>
      </c>
      <c r="H249" s="116">
        <f t="shared" ref="H249:K249" si="97">H250+H253+H256</f>
        <v>0</v>
      </c>
      <c r="I249" s="116">
        <f t="shared" si="97"/>
        <v>130217.69999999998</v>
      </c>
      <c r="J249" s="14">
        <f t="shared" si="97"/>
        <v>136547.79999999999</v>
      </c>
      <c r="K249" s="14">
        <f t="shared" si="97"/>
        <v>47990</v>
      </c>
    </row>
    <row r="250" spans="1:11" ht="36" x14ac:dyDescent="0.2">
      <c r="A250" s="99"/>
      <c r="B250" s="118" t="s">
        <v>357</v>
      </c>
      <c r="C250" s="111" t="s">
        <v>41</v>
      </c>
      <c r="D250" s="111" t="s">
        <v>33</v>
      </c>
      <c r="E250" s="111" t="s">
        <v>356</v>
      </c>
      <c r="F250" s="115"/>
      <c r="G250" s="116">
        <f>G251</f>
        <v>18976.2</v>
      </c>
      <c r="H250" s="116">
        <f t="shared" ref="H250:K251" si="98">H251</f>
        <v>0</v>
      </c>
      <c r="I250" s="116">
        <f t="shared" si="98"/>
        <v>18976.2</v>
      </c>
      <c r="J250" s="14">
        <f t="shared" si="98"/>
        <v>20480.3</v>
      </c>
      <c r="K250" s="14">
        <f t="shared" si="98"/>
        <v>0</v>
      </c>
    </row>
    <row r="251" spans="1:11" ht="24" x14ac:dyDescent="0.2">
      <c r="A251" s="99"/>
      <c r="B251" s="119" t="s">
        <v>344</v>
      </c>
      <c r="C251" s="111" t="s">
        <v>41</v>
      </c>
      <c r="D251" s="111" t="s">
        <v>33</v>
      </c>
      <c r="E251" s="111" t="s">
        <v>356</v>
      </c>
      <c r="F251" s="115">
        <v>400</v>
      </c>
      <c r="G251" s="116">
        <f>G252</f>
        <v>18976.2</v>
      </c>
      <c r="H251" s="116">
        <f t="shared" si="98"/>
        <v>0</v>
      </c>
      <c r="I251" s="116">
        <f t="shared" si="98"/>
        <v>18976.2</v>
      </c>
      <c r="J251" s="14">
        <f t="shared" si="98"/>
        <v>20480.3</v>
      </c>
      <c r="K251" s="14">
        <f t="shared" si="98"/>
        <v>0</v>
      </c>
    </row>
    <row r="252" spans="1:11" x14ac:dyDescent="0.2">
      <c r="A252" s="99"/>
      <c r="B252" s="119" t="s">
        <v>309</v>
      </c>
      <c r="C252" s="111" t="s">
        <v>41</v>
      </c>
      <c r="D252" s="111" t="s">
        <v>33</v>
      </c>
      <c r="E252" s="111" t="s">
        <v>356</v>
      </c>
      <c r="F252" s="115">
        <v>410</v>
      </c>
      <c r="G252" s="116">
        <v>18976.2</v>
      </c>
      <c r="H252" s="116"/>
      <c r="I252" s="116">
        <f>G252+H252</f>
        <v>18976.2</v>
      </c>
      <c r="J252" s="14">
        <v>20480.3</v>
      </c>
      <c r="K252" s="14">
        <v>0</v>
      </c>
    </row>
    <row r="253" spans="1:11" ht="36" x14ac:dyDescent="0.2">
      <c r="A253" s="99"/>
      <c r="B253" s="118" t="s">
        <v>332</v>
      </c>
      <c r="C253" s="111" t="s">
        <v>41</v>
      </c>
      <c r="D253" s="111" t="s">
        <v>33</v>
      </c>
      <c r="E253" s="111" t="s">
        <v>333</v>
      </c>
      <c r="F253" s="115"/>
      <c r="G253" s="116">
        <f>G254</f>
        <v>109939.29999999999</v>
      </c>
      <c r="H253" s="116">
        <f t="shared" ref="H253:K254" si="99">H254</f>
        <v>0</v>
      </c>
      <c r="I253" s="116">
        <f t="shared" si="99"/>
        <v>109939.29999999999</v>
      </c>
      <c r="J253" s="14">
        <f t="shared" si="99"/>
        <v>114702</v>
      </c>
      <c r="K253" s="14">
        <f t="shared" si="99"/>
        <v>47510.1</v>
      </c>
    </row>
    <row r="254" spans="1:11" ht="24" x14ac:dyDescent="0.2">
      <c r="A254" s="99"/>
      <c r="B254" s="119" t="s">
        <v>344</v>
      </c>
      <c r="C254" s="111" t="s">
        <v>41</v>
      </c>
      <c r="D254" s="111" t="s">
        <v>33</v>
      </c>
      <c r="E254" s="111" t="s">
        <v>333</v>
      </c>
      <c r="F254" s="115">
        <v>400</v>
      </c>
      <c r="G254" s="116">
        <f>G255</f>
        <v>109939.29999999999</v>
      </c>
      <c r="H254" s="116">
        <f t="shared" si="99"/>
        <v>0</v>
      </c>
      <c r="I254" s="116">
        <f t="shared" si="99"/>
        <v>109939.29999999999</v>
      </c>
      <c r="J254" s="14">
        <f t="shared" si="99"/>
        <v>114702</v>
      </c>
      <c r="K254" s="14">
        <f t="shared" si="99"/>
        <v>47510.1</v>
      </c>
    </row>
    <row r="255" spans="1:11" x14ac:dyDescent="0.2">
      <c r="A255" s="99"/>
      <c r="B255" s="119" t="s">
        <v>309</v>
      </c>
      <c r="C255" s="111" t="s">
        <v>41</v>
      </c>
      <c r="D255" s="111" t="s">
        <v>33</v>
      </c>
      <c r="E255" s="111" t="s">
        <v>333</v>
      </c>
      <c r="F255" s="115">
        <v>410</v>
      </c>
      <c r="G255" s="116">
        <f>109939.4-0.1</f>
        <v>109939.29999999999</v>
      </c>
      <c r="H255" s="116"/>
      <c r="I255" s="116">
        <f>G255+H255</f>
        <v>109939.29999999999</v>
      </c>
      <c r="J255" s="14">
        <v>114702</v>
      </c>
      <c r="K255" s="14">
        <v>47510.1</v>
      </c>
    </row>
    <row r="256" spans="1:11" ht="36" x14ac:dyDescent="0.2">
      <c r="A256" s="99"/>
      <c r="B256" s="118" t="s">
        <v>335</v>
      </c>
      <c r="C256" s="111" t="s">
        <v>41</v>
      </c>
      <c r="D256" s="111" t="s">
        <v>33</v>
      </c>
      <c r="E256" s="111" t="s">
        <v>334</v>
      </c>
      <c r="F256" s="115"/>
      <c r="G256" s="116">
        <f>G257</f>
        <v>1302.2</v>
      </c>
      <c r="H256" s="116">
        <f t="shared" ref="H256:K257" si="100">H257</f>
        <v>0</v>
      </c>
      <c r="I256" s="116">
        <f t="shared" si="100"/>
        <v>1302.2</v>
      </c>
      <c r="J256" s="14">
        <f t="shared" si="100"/>
        <v>1365.5</v>
      </c>
      <c r="K256" s="14">
        <f t="shared" si="100"/>
        <v>479.9</v>
      </c>
    </row>
    <row r="257" spans="1:11" ht="24" x14ac:dyDescent="0.2">
      <c r="A257" s="99"/>
      <c r="B257" s="119" t="s">
        <v>344</v>
      </c>
      <c r="C257" s="111" t="s">
        <v>41</v>
      </c>
      <c r="D257" s="111" t="s">
        <v>33</v>
      </c>
      <c r="E257" s="111" t="s">
        <v>334</v>
      </c>
      <c r="F257" s="115">
        <v>400</v>
      </c>
      <c r="G257" s="116">
        <f>G258</f>
        <v>1302.2</v>
      </c>
      <c r="H257" s="116">
        <f t="shared" si="100"/>
        <v>0</v>
      </c>
      <c r="I257" s="116">
        <f t="shared" si="100"/>
        <v>1302.2</v>
      </c>
      <c r="J257" s="14">
        <f t="shared" si="100"/>
        <v>1365.5</v>
      </c>
      <c r="K257" s="14">
        <f t="shared" si="100"/>
        <v>479.9</v>
      </c>
    </row>
    <row r="258" spans="1:11" x14ac:dyDescent="0.2">
      <c r="A258" s="99"/>
      <c r="B258" s="119" t="s">
        <v>309</v>
      </c>
      <c r="C258" s="111" t="s">
        <v>41</v>
      </c>
      <c r="D258" s="111" t="s">
        <v>33</v>
      </c>
      <c r="E258" s="111" t="s">
        <v>334</v>
      </c>
      <c r="F258" s="115">
        <v>410</v>
      </c>
      <c r="G258" s="116">
        <v>1302.2</v>
      </c>
      <c r="H258" s="116"/>
      <c r="I258" s="116">
        <f>G258+H258</f>
        <v>1302.2</v>
      </c>
      <c r="J258" s="14">
        <v>1365.5</v>
      </c>
      <c r="K258" s="14">
        <v>479.9</v>
      </c>
    </row>
    <row r="259" spans="1:11" ht="24" x14ac:dyDescent="0.2">
      <c r="A259" s="99"/>
      <c r="B259" s="119" t="s">
        <v>274</v>
      </c>
      <c r="C259" s="111" t="s">
        <v>41</v>
      </c>
      <c r="D259" s="111" t="s">
        <v>33</v>
      </c>
      <c r="E259" s="111" t="s">
        <v>242</v>
      </c>
      <c r="F259" s="115"/>
      <c r="G259" s="116">
        <f>G272+G260+G263+G266+G269</f>
        <v>350</v>
      </c>
      <c r="H259" s="116">
        <f>H272+H260+H263+H266+H269</f>
        <v>4950</v>
      </c>
      <c r="I259" s="116">
        <f t="shared" ref="I259" si="101">I272+I260+I263+I266+I269</f>
        <v>5300</v>
      </c>
      <c r="J259" s="14">
        <f>J272+J260+J263</f>
        <v>0</v>
      </c>
      <c r="K259" s="14">
        <f>K272+K260+K263</f>
        <v>0</v>
      </c>
    </row>
    <row r="260" spans="1:11" s="2" customFormat="1" ht="36" hidden="1" x14ac:dyDescent="0.2">
      <c r="A260" s="1"/>
      <c r="B260" s="16" t="s">
        <v>307</v>
      </c>
      <c r="C260" s="9" t="s">
        <v>41</v>
      </c>
      <c r="D260" s="9" t="s">
        <v>33</v>
      </c>
      <c r="E260" s="9" t="s">
        <v>310</v>
      </c>
      <c r="F260" s="13"/>
      <c r="G260" s="14">
        <f>G261</f>
        <v>0</v>
      </c>
      <c r="H260" s="14">
        <f t="shared" ref="H260:K261" si="102">H261</f>
        <v>0</v>
      </c>
      <c r="I260" s="14">
        <f t="shared" si="102"/>
        <v>0</v>
      </c>
      <c r="J260" s="14">
        <f t="shared" si="102"/>
        <v>0</v>
      </c>
      <c r="K260" s="14">
        <f t="shared" si="102"/>
        <v>0</v>
      </c>
    </row>
    <row r="261" spans="1:11" s="2" customFormat="1" ht="24" hidden="1" x14ac:dyDescent="0.2">
      <c r="A261" s="1"/>
      <c r="B261" s="17" t="s">
        <v>344</v>
      </c>
      <c r="C261" s="9" t="s">
        <v>41</v>
      </c>
      <c r="D261" s="9" t="s">
        <v>33</v>
      </c>
      <c r="E261" s="9" t="s">
        <v>310</v>
      </c>
      <c r="F261" s="13">
        <v>400</v>
      </c>
      <c r="G261" s="14">
        <f>G262</f>
        <v>0</v>
      </c>
      <c r="H261" s="14">
        <f t="shared" si="102"/>
        <v>0</v>
      </c>
      <c r="I261" s="14">
        <f t="shared" si="102"/>
        <v>0</v>
      </c>
      <c r="J261" s="14">
        <f t="shared" si="102"/>
        <v>0</v>
      </c>
      <c r="K261" s="14">
        <f t="shared" si="102"/>
        <v>0</v>
      </c>
    </row>
    <row r="262" spans="1:11" s="2" customFormat="1" hidden="1" x14ac:dyDescent="0.2">
      <c r="A262" s="1"/>
      <c r="B262" s="17" t="s">
        <v>309</v>
      </c>
      <c r="C262" s="9" t="s">
        <v>41</v>
      </c>
      <c r="D262" s="9" t="s">
        <v>33</v>
      </c>
      <c r="E262" s="9" t="s">
        <v>310</v>
      </c>
      <c r="F262" s="13">
        <v>410</v>
      </c>
      <c r="G262" s="14">
        <v>0</v>
      </c>
      <c r="H262" s="14"/>
      <c r="I262" s="14">
        <f>G262+H262</f>
        <v>0</v>
      </c>
      <c r="J262" s="14">
        <v>0</v>
      </c>
      <c r="K262" s="14">
        <v>0</v>
      </c>
    </row>
    <row r="263" spans="1:11" s="2" customFormat="1" ht="48" hidden="1" x14ac:dyDescent="0.2">
      <c r="A263" s="1"/>
      <c r="B263" s="16" t="s">
        <v>308</v>
      </c>
      <c r="C263" s="9" t="s">
        <v>41</v>
      </c>
      <c r="D263" s="9" t="s">
        <v>33</v>
      </c>
      <c r="E263" s="9" t="s">
        <v>311</v>
      </c>
      <c r="F263" s="13"/>
      <c r="G263" s="14">
        <f>G264</f>
        <v>0</v>
      </c>
      <c r="H263" s="14">
        <f t="shared" ref="H263:K264" si="103">H264</f>
        <v>0</v>
      </c>
      <c r="I263" s="14">
        <f t="shared" si="103"/>
        <v>0</v>
      </c>
      <c r="J263" s="14">
        <f t="shared" si="103"/>
        <v>0</v>
      </c>
      <c r="K263" s="14">
        <f t="shared" si="103"/>
        <v>0</v>
      </c>
    </row>
    <row r="264" spans="1:11" s="2" customFormat="1" ht="24" hidden="1" x14ac:dyDescent="0.2">
      <c r="A264" s="1"/>
      <c r="B264" s="17" t="s">
        <v>344</v>
      </c>
      <c r="C264" s="9" t="s">
        <v>41</v>
      </c>
      <c r="D264" s="9" t="s">
        <v>33</v>
      </c>
      <c r="E264" s="9" t="s">
        <v>311</v>
      </c>
      <c r="F264" s="13">
        <v>400</v>
      </c>
      <c r="G264" s="14">
        <f>G265</f>
        <v>0</v>
      </c>
      <c r="H264" s="14">
        <f t="shared" si="103"/>
        <v>0</v>
      </c>
      <c r="I264" s="14">
        <f t="shared" si="103"/>
        <v>0</v>
      </c>
      <c r="J264" s="14">
        <f t="shared" si="103"/>
        <v>0</v>
      </c>
      <c r="K264" s="14">
        <f t="shared" si="103"/>
        <v>0</v>
      </c>
    </row>
    <row r="265" spans="1:11" s="2" customFormat="1" hidden="1" x14ac:dyDescent="0.2">
      <c r="A265" s="1"/>
      <c r="B265" s="17" t="s">
        <v>309</v>
      </c>
      <c r="C265" s="9" t="s">
        <v>41</v>
      </c>
      <c r="D265" s="9" t="s">
        <v>33</v>
      </c>
      <c r="E265" s="9" t="s">
        <v>311</v>
      </c>
      <c r="F265" s="13">
        <v>410</v>
      </c>
      <c r="G265" s="14">
        <v>0</v>
      </c>
      <c r="H265" s="14"/>
      <c r="I265" s="14">
        <f>G265+H265</f>
        <v>0</v>
      </c>
      <c r="J265" s="14">
        <v>0</v>
      </c>
      <c r="K265" s="14">
        <v>0</v>
      </c>
    </row>
    <row r="266" spans="1:11" ht="48" x14ac:dyDescent="0.2">
      <c r="A266" s="99"/>
      <c r="B266" s="119" t="s">
        <v>372</v>
      </c>
      <c r="C266" s="111" t="s">
        <v>41</v>
      </c>
      <c r="D266" s="111" t="s">
        <v>33</v>
      </c>
      <c r="E266" s="111" t="s">
        <v>369</v>
      </c>
      <c r="F266" s="115"/>
      <c r="G266" s="116">
        <f>G267</f>
        <v>0</v>
      </c>
      <c r="H266" s="116">
        <f t="shared" ref="H266:I267" si="104">H267</f>
        <v>4950</v>
      </c>
      <c r="I266" s="116">
        <f t="shared" si="104"/>
        <v>4950</v>
      </c>
      <c r="J266" s="14"/>
      <c r="K266" s="14"/>
    </row>
    <row r="267" spans="1:11" ht="24" x14ac:dyDescent="0.2">
      <c r="A267" s="99"/>
      <c r="B267" s="119" t="s">
        <v>68</v>
      </c>
      <c r="C267" s="111" t="s">
        <v>41</v>
      </c>
      <c r="D267" s="111" t="s">
        <v>33</v>
      </c>
      <c r="E267" s="111" t="s">
        <v>369</v>
      </c>
      <c r="F267" s="115">
        <v>200</v>
      </c>
      <c r="G267" s="116">
        <f>G268</f>
        <v>0</v>
      </c>
      <c r="H267" s="116">
        <f t="shared" si="104"/>
        <v>4950</v>
      </c>
      <c r="I267" s="116">
        <f t="shared" si="104"/>
        <v>4950</v>
      </c>
      <c r="J267" s="14"/>
      <c r="K267" s="14"/>
    </row>
    <row r="268" spans="1:11" ht="24" x14ac:dyDescent="0.2">
      <c r="A268" s="99"/>
      <c r="B268" s="119" t="s">
        <v>16</v>
      </c>
      <c r="C268" s="111" t="s">
        <v>41</v>
      </c>
      <c r="D268" s="111" t="s">
        <v>33</v>
      </c>
      <c r="E268" s="111" t="s">
        <v>369</v>
      </c>
      <c r="F268" s="115">
        <v>240</v>
      </c>
      <c r="G268" s="116">
        <v>0</v>
      </c>
      <c r="H268" s="116">
        <v>4950</v>
      </c>
      <c r="I268" s="116">
        <f>G268+H268</f>
        <v>4950</v>
      </c>
      <c r="J268" s="14"/>
      <c r="K268" s="14"/>
    </row>
    <row r="269" spans="1:11" ht="60" x14ac:dyDescent="0.2">
      <c r="A269" s="99"/>
      <c r="B269" s="119" t="s">
        <v>371</v>
      </c>
      <c r="C269" s="111" t="s">
        <v>41</v>
      </c>
      <c r="D269" s="111" t="s">
        <v>33</v>
      </c>
      <c r="E269" s="111" t="s">
        <v>370</v>
      </c>
      <c r="F269" s="115"/>
      <c r="G269" s="116">
        <f t="shared" ref="G269:I270" si="105">G270</f>
        <v>0</v>
      </c>
      <c r="H269" s="116">
        <f t="shared" si="105"/>
        <v>50</v>
      </c>
      <c r="I269" s="116">
        <f t="shared" si="105"/>
        <v>50</v>
      </c>
      <c r="J269" s="14"/>
      <c r="K269" s="14"/>
    </row>
    <row r="270" spans="1:11" ht="24" x14ac:dyDescent="0.2">
      <c r="A270" s="99"/>
      <c r="B270" s="119" t="s">
        <v>68</v>
      </c>
      <c r="C270" s="111" t="s">
        <v>41</v>
      </c>
      <c r="D270" s="111" t="s">
        <v>33</v>
      </c>
      <c r="E270" s="111" t="s">
        <v>370</v>
      </c>
      <c r="F270" s="115">
        <v>200</v>
      </c>
      <c r="G270" s="116">
        <f t="shared" si="105"/>
        <v>0</v>
      </c>
      <c r="H270" s="116">
        <f t="shared" si="105"/>
        <v>50</v>
      </c>
      <c r="I270" s="116">
        <f t="shared" si="105"/>
        <v>50</v>
      </c>
      <c r="J270" s="14"/>
      <c r="K270" s="14"/>
    </row>
    <row r="271" spans="1:11" ht="24" x14ac:dyDescent="0.2">
      <c r="A271" s="99"/>
      <c r="B271" s="119" t="s">
        <v>16</v>
      </c>
      <c r="C271" s="111" t="s">
        <v>41</v>
      </c>
      <c r="D271" s="111" t="s">
        <v>33</v>
      </c>
      <c r="E271" s="111" t="s">
        <v>370</v>
      </c>
      <c r="F271" s="115">
        <v>240</v>
      </c>
      <c r="G271" s="116">
        <v>0</v>
      </c>
      <c r="H271" s="116">
        <v>50</v>
      </c>
      <c r="I271" s="116">
        <f>G271+H271</f>
        <v>50</v>
      </c>
      <c r="J271" s="14"/>
      <c r="K271" s="14"/>
    </row>
    <row r="272" spans="1:11" x14ac:dyDescent="0.2">
      <c r="A272" s="99"/>
      <c r="B272" s="119" t="s">
        <v>262</v>
      </c>
      <c r="C272" s="111" t="s">
        <v>41</v>
      </c>
      <c r="D272" s="111" t="s">
        <v>33</v>
      </c>
      <c r="E272" s="111" t="s">
        <v>192</v>
      </c>
      <c r="F272" s="115"/>
      <c r="G272" s="116">
        <f>G273</f>
        <v>350</v>
      </c>
      <c r="H272" s="116">
        <f t="shared" ref="H272:K273" si="106">H273</f>
        <v>-50</v>
      </c>
      <c r="I272" s="116">
        <f t="shared" si="106"/>
        <v>300</v>
      </c>
      <c r="J272" s="14">
        <f t="shared" si="106"/>
        <v>0</v>
      </c>
      <c r="K272" s="14">
        <f t="shared" si="106"/>
        <v>0</v>
      </c>
    </row>
    <row r="273" spans="1:11" ht="24" x14ac:dyDescent="0.2">
      <c r="A273" s="99"/>
      <c r="B273" s="119" t="s">
        <v>68</v>
      </c>
      <c r="C273" s="111" t="s">
        <v>41</v>
      </c>
      <c r="D273" s="111" t="s">
        <v>33</v>
      </c>
      <c r="E273" s="111" t="s">
        <v>192</v>
      </c>
      <c r="F273" s="115">
        <v>200</v>
      </c>
      <c r="G273" s="116">
        <f>G274</f>
        <v>350</v>
      </c>
      <c r="H273" s="116">
        <f t="shared" si="106"/>
        <v>-50</v>
      </c>
      <c r="I273" s="116">
        <f t="shared" si="106"/>
        <v>300</v>
      </c>
      <c r="J273" s="14">
        <f t="shared" si="106"/>
        <v>0</v>
      </c>
      <c r="K273" s="14">
        <f t="shared" si="106"/>
        <v>0</v>
      </c>
    </row>
    <row r="274" spans="1:11" ht="24" x14ac:dyDescent="0.2">
      <c r="A274" s="99"/>
      <c r="B274" s="119" t="s">
        <v>16</v>
      </c>
      <c r="C274" s="111" t="s">
        <v>41</v>
      </c>
      <c r="D274" s="111" t="s">
        <v>33</v>
      </c>
      <c r="E274" s="111" t="s">
        <v>192</v>
      </c>
      <c r="F274" s="115">
        <v>240</v>
      </c>
      <c r="G274" s="116">
        <v>350</v>
      </c>
      <c r="H274" s="116">
        <f>-50+50*0</f>
        <v>-50</v>
      </c>
      <c r="I274" s="116">
        <f>G274+H274</f>
        <v>300</v>
      </c>
      <c r="J274" s="14">
        <v>0</v>
      </c>
      <c r="K274" s="14">
        <v>0</v>
      </c>
    </row>
    <row r="275" spans="1:11" ht="24" x14ac:dyDescent="0.2">
      <c r="A275" s="99"/>
      <c r="B275" s="118" t="s">
        <v>295</v>
      </c>
      <c r="C275" s="111" t="s">
        <v>41</v>
      </c>
      <c r="D275" s="111" t="s">
        <v>33</v>
      </c>
      <c r="E275" s="111" t="s">
        <v>94</v>
      </c>
      <c r="F275" s="116"/>
      <c r="G275" s="116">
        <f>G276</f>
        <v>1500</v>
      </c>
      <c r="H275" s="116">
        <f t="shared" ref="H275:K276" si="107">H276</f>
        <v>0</v>
      </c>
      <c r="I275" s="116">
        <f t="shared" si="107"/>
        <v>1500</v>
      </c>
      <c r="J275" s="14">
        <f t="shared" si="107"/>
        <v>0</v>
      </c>
      <c r="K275" s="14">
        <f t="shared" si="107"/>
        <v>0</v>
      </c>
    </row>
    <row r="276" spans="1:11" x14ac:dyDescent="0.2">
      <c r="A276" s="99"/>
      <c r="B276" s="118" t="s">
        <v>259</v>
      </c>
      <c r="C276" s="111" t="s">
        <v>41</v>
      </c>
      <c r="D276" s="111" t="s">
        <v>33</v>
      </c>
      <c r="E276" s="111" t="s">
        <v>244</v>
      </c>
      <c r="F276" s="116"/>
      <c r="G276" s="116">
        <f>G277</f>
        <v>1500</v>
      </c>
      <c r="H276" s="116">
        <f t="shared" si="107"/>
        <v>0</v>
      </c>
      <c r="I276" s="116">
        <f t="shared" si="107"/>
        <v>1500</v>
      </c>
      <c r="J276" s="14">
        <f t="shared" si="107"/>
        <v>0</v>
      </c>
      <c r="K276" s="14">
        <f t="shared" si="107"/>
        <v>0</v>
      </c>
    </row>
    <row r="277" spans="1:11" ht="24" x14ac:dyDescent="0.2">
      <c r="A277" s="99"/>
      <c r="B277" s="118" t="s">
        <v>296</v>
      </c>
      <c r="C277" s="111" t="s">
        <v>41</v>
      </c>
      <c r="D277" s="111" t="s">
        <v>33</v>
      </c>
      <c r="E277" s="111" t="s">
        <v>243</v>
      </c>
      <c r="F277" s="116"/>
      <c r="G277" s="116">
        <f>G278+G281</f>
        <v>1500</v>
      </c>
      <c r="H277" s="116">
        <f t="shared" ref="H277" si="108">H278+H281</f>
        <v>0</v>
      </c>
      <c r="I277" s="116">
        <f>I278+I281</f>
        <v>1500</v>
      </c>
      <c r="J277" s="14">
        <f>J278+J281</f>
        <v>0</v>
      </c>
      <c r="K277" s="14">
        <f>K278+K281</f>
        <v>0</v>
      </c>
    </row>
    <row r="278" spans="1:11" s="2" customFormat="1" ht="24" hidden="1" x14ac:dyDescent="0.2">
      <c r="A278" s="1"/>
      <c r="B278" s="43" t="s">
        <v>66</v>
      </c>
      <c r="C278" s="36" t="s">
        <v>41</v>
      </c>
      <c r="D278" s="36" t="s">
        <v>33</v>
      </c>
      <c r="E278" s="59" t="s">
        <v>95</v>
      </c>
      <c r="F278" s="38"/>
      <c r="G278" s="38">
        <f>G279</f>
        <v>0</v>
      </c>
      <c r="H278" s="38">
        <f t="shared" ref="H278:K279" si="109">H279</f>
        <v>0</v>
      </c>
      <c r="I278" s="38">
        <f t="shared" si="109"/>
        <v>0</v>
      </c>
      <c r="J278" s="38">
        <f t="shared" si="109"/>
        <v>0</v>
      </c>
      <c r="K278" s="38">
        <f t="shared" si="109"/>
        <v>0</v>
      </c>
    </row>
    <row r="279" spans="1:11" s="2" customFormat="1" ht="24" hidden="1" x14ac:dyDescent="0.2">
      <c r="A279" s="1"/>
      <c r="B279" s="16" t="s">
        <v>74</v>
      </c>
      <c r="C279" s="9" t="s">
        <v>41</v>
      </c>
      <c r="D279" s="9" t="s">
        <v>33</v>
      </c>
      <c r="E279" s="59" t="s">
        <v>95</v>
      </c>
      <c r="F279" s="13">
        <v>600</v>
      </c>
      <c r="G279" s="14">
        <f>G280</f>
        <v>0</v>
      </c>
      <c r="H279" s="14">
        <f t="shared" si="109"/>
        <v>0</v>
      </c>
      <c r="I279" s="14">
        <f t="shared" si="109"/>
        <v>0</v>
      </c>
      <c r="J279" s="14">
        <f t="shared" si="109"/>
        <v>0</v>
      </c>
      <c r="K279" s="14">
        <f t="shared" si="109"/>
        <v>0</v>
      </c>
    </row>
    <row r="280" spans="1:11" s="2" customFormat="1" ht="36" hidden="1" x14ac:dyDescent="0.2">
      <c r="A280" s="1"/>
      <c r="B280" s="28" t="s">
        <v>136</v>
      </c>
      <c r="C280" s="30" t="s">
        <v>41</v>
      </c>
      <c r="D280" s="30" t="s">
        <v>33</v>
      </c>
      <c r="E280" s="59" t="s">
        <v>95</v>
      </c>
      <c r="F280" s="31">
        <v>630</v>
      </c>
      <c r="G280" s="32">
        <v>0</v>
      </c>
      <c r="H280" s="32"/>
      <c r="I280" s="14">
        <f>G280+H280</f>
        <v>0</v>
      </c>
      <c r="J280" s="32">
        <v>0</v>
      </c>
      <c r="K280" s="32">
        <v>0</v>
      </c>
    </row>
    <row r="281" spans="1:11" x14ac:dyDescent="0.2">
      <c r="A281" s="99"/>
      <c r="B281" s="118" t="s">
        <v>265</v>
      </c>
      <c r="C281" s="111" t="s">
        <v>41</v>
      </c>
      <c r="D281" s="111" t="s">
        <v>33</v>
      </c>
      <c r="E281" s="111" t="s">
        <v>193</v>
      </c>
      <c r="F281" s="115"/>
      <c r="G281" s="116">
        <f>G282</f>
        <v>1500</v>
      </c>
      <c r="H281" s="116">
        <f t="shared" ref="H281:K282" si="110">H282</f>
        <v>0</v>
      </c>
      <c r="I281" s="116">
        <f t="shared" si="110"/>
        <v>1500</v>
      </c>
      <c r="J281" s="14">
        <f t="shared" si="110"/>
        <v>0</v>
      </c>
      <c r="K281" s="14">
        <f t="shared" si="110"/>
        <v>0</v>
      </c>
    </row>
    <row r="282" spans="1:11" ht="24" x14ac:dyDescent="0.2">
      <c r="A282" s="99"/>
      <c r="B282" s="119" t="s">
        <v>68</v>
      </c>
      <c r="C282" s="111" t="s">
        <v>41</v>
      </c>
      <c r="D282" s="111" t="s">
        <v>33</v>
      </c>
      <c r="E282" s="111" t="s">
        <v>193</v>
      </c>
      <c r="F282" s="115">
        <v>200</v>
      </c>
      <c r="G282" s="116">
        <f>G283</f>
        <v>1500</v>
      </c>
      <c r="H282" s="116">
        <f t="shared" si="110"/>
        <v>0</v>
      </c>
      <c r="I282" s="116">
        <f t="shared" si="110"/>
        <v>1500</v>
      </c>
      <c r="J282" s="14">
        <f t="shared" si="110"/>
        <v>0</v>
      </c>
      <c r="K282" s="14">
        <f t="shared" si="110"/>
        <v>0</v>
      </c>
    </row>
    <row r="283" spans="1:11" ht="24" x14ac:dyDescent="0.2">
      <c r="A283" s="99"/>
      <c r="B283" s="119" t="s">
        <v>16</v>
      </c>
      <c r="C283" s="111" t="s">
        <v>41</v>
      </c>
      <c r="D283" s="111" t="s">
        <v>33</v>
      </c>
      <c r="E283" s="111" t="s">
        <v>193</v>
      </c>
      <c r="F283" s="115">
        <v>240</v>
      </c>
      <c r="G283" s="116">
        <v>1500</v>
      </c>
      <c r="H283" s="116"/>
      <c r="I283" s="116">
        <f>G283+H283</f>
        <v>1500</v>
      </c>
      <c r="J283" s="14">
        <v>0</v>
      </c>
      <c r="K283" s="14">
        <v>0</v>
      </c>
    </row>
    <row r="284" spans="1:11" x14ac:dyDescent="0.2">
      <c r="A284" s="99"/>
      <c r="B284" s="126" t="s">
        <v>44</v>
      </c>
      <c r="C284" s="111" t="s">
        <v>41</v>
      </c>
      <c r="D284" s="111" t="s">
        <v>45</v>
      </c>
      <c r="E284" s="111"/>
      <c r="F284" s="115"/>
      <c r="G284" s="116">
        <f>G285</f>
        <v>35020.799999999996</v>
      </c>
      <c r="H284" s="116">
        <f>H285</f>
        <v>8510</v>
      </c>
      <c r="I284" s="116">
        <f t="shared" ref="I284:K284" si="111">I285</f>
        <v>43530.799999999996</v>
      </c>
      <c r="J284" s="14">
        <f t="shared" si="111"/>
        <v>23995.100000000002</v>
      </c>
      <c r="K284" s="14">
        <f t="shared" si="111"/>
        <v>0</v>
      </c>
    </row>
    <row r="285" spans="1:11" ht="24" x14ac:dyDescent="0.2">
      <c r="A285" s="99"/>
      <c r="B285" s="118" t="s">
        <v>295</v>
      </c>
      <c r="C285" s="111" t="s">
        <v>41</v>
      </c>
      <c r="D285" s="111" t="s">
        <v>45</v>
      </c>
      <c r="E285" s="111" t="s">
        <v>94</v>
      </c>
      <c r="F285" s="115"/>
      <c r="G285" s="116">
        <f>G286+G298</f>
        <v>35020.799999999996</v>
      </c>
      <c r="H285" s="116">
        <f>H286+H298</f>
        <v>8510</v>
      </c>
      <c r="I285" s="116">
        <f t="shared" ref="I285" si="112">I286+I298</f>
        <v>43530.799999999996</v>
      </c>
      <c r="J285" s="14">
        <f>J286+J298</f>
        <v>23995.100000000002</v>
      </c>
      <c r="K285" s="14">
        <f>K286+K298</f>
        <v>0</v>
      </c>
    </row>
    <row r="286" spans="1:11" s="2" customFormat="1" ht="24" hidden="1" x14ac:dyDescent="0.2">
      <c r="A286" s="1"/>
      <c r="B286" s="43" t="s">
        <v>329</v>
      </c>
      <c r="C286" s="9" t="s">
        <v>41</v>
      </c>
      <c r="D286" s="9" t="s">
        <v>45</v>
      </c>
      <c r="E286" s="9" t="s">
        <v>336</v>
      </c>
      <c r="F286" s="37"/>
      <c r="G286" s="38">
        <f>G287</f>
        <v>0</v>
      </c>
      <c r="H286" s="38">
        <f t="shared" ref="H286:I286" si="113">H287</f>
        <v>0</v>
      </c>
      <c r="I286" s="38">
        <f t="shared" si="113"/>
        <v>0</v>
      </c>
      <c r="J286" s="38">
        <f>J287</f>
        <v>0</v>
      </c>
      <c r="K286" s="38">
        <f>K287</f>
        <v>0</v>
      </c>
    </row>
    <row r="287" spans="1:11" s="2" customFormat="1" ht="24" hidden="1" x14ac:dyDescent="0.2">
      <c r="A287" s="1"/>
      <c r="B287" s="43" t="s">
        <v>339</v>
      </c>
      <c r="C287" s="9" t="s">
        <v>41</v>
      </c>
      <c r="D287" s="9" t="s">
        <v>45</v>
      </c>
      <c r="E287" s="9" t="s">
        <v>337</v>
      </c>
      <c r="F287" s="37"/>
      <c r="G287" s="38">
        <f>G288+G293</f>
        <v>0</v>
      </c>
      <c r="H287" s="38">
        <f t="shared" ref="H287:I287" si="114">H288+H293</f>
        <v>0</v>
      </c>
      <c r="I287" s="38">
        <f t="shared" si="114"/>
        <v>0</v>
      </c>
      <c r="J287" s="38">
        <f>J288+J293</f>
        <v>0</v>
      </c>
      <c r="K287" s="38">
        <f>K288+K293</f>
        <v>0</v>
      </c>
    </row>
    <row r="288" spans="1:11" s="2" customFormat="1" ht="24" hidden="1" x14ac:dyDescent="0.2">
      <c r="A288" s="1"/>
      <c r="B288" s="43" t="s">
        <v>340</v>
      </c>
      <c r="C288" s="9" t="s">
        <v>41</v>
      </c>
      <c r="D288" s="9" t="s">
        <v>45</v>
      </c>
      <c r="E288" s="9" t="s">
        <v>338</v>
      </c>
      <c r="F288" s="37"/>
      <c r="G288" s="38">
        <f>G289+G291</f>
        <v>0</v>
      </c>
      <c r="H288" s="38">
        <f t="shared" ref="H288:I288" si="115">H289+H291</f>
        <v>0</v>
      </c>
      <c r="I288" s="38">
        <f t="shared" si="115"/>
        <v>0</v>
      </c>
      <c r="J288" s="38">
        <f>J289+J291</f>
        <v>0</v>
      </c>
      <c r="K288" s="38">
        <f>K289+K291</f>
        <v>0</v>
      </c>
    </row>
    <row r="289" spans="1:11" s="2" customFormat="1" ht="24" hidden="1" x14ac:dyDescent="0.2">
      <c r="A289" s="1"/>
      <c r="B289" s="17" t="s">
        <v>68</v>
      </c>
      <c r="C289" s="9" t="s">
        <v>41</v>
      </c>
      <c r="D289" s="9" t="s">
        <v>45</v>
      </c>
      <c r="E289" s="9" t="s">
        <v>338</v>
      </c>
      <c r="F289" s="37">
        <v>200</v>
      </c>
      <c r="G289" s="38"/>
      <c r="H289" s="38"/>
      <c r="I289" s="14">
        <f>G289+H289</f>
        <v>0</v>
      </c>
      <c r="J289" s="38"/>
      <c r="K289" s="38"/>
    </row>
    <row r="290" spans="1:11" s="2" customFormat="1" ht="24" hidden="1" x14ac:dyDescent="0.2">
      <c r="A290" s="1"/>
      <c r="B290" s="28" t="s">
        <v>16</v>
      </c>
      <c r="C290" s="9" t="s">
        <v>41</v>
      </c>
      <c r="D290" s="9" t="s">
        <v>45</v>
      </c>
      <c r="E290" s="9" t="s">
        <v>338</v>
      </c>
      <c r="F290" s="37">
        <v>240</v>
      </c>
      <c r="G290" s="38"/>
      <c r="H290" s="38"/>
      <c r="I290" s="14">
        <f>G290+H290</f>
        <v>0</v>
      </c>
      <c r="J290" s="38"/>
      <c r="K290" s="38"/>
    </row>
    <row r="291" spans="1:11" s="2" customFormat="1" hidden="1" x14ac:dyDescent="0.2">
      <c r="A291" s="1"/>
      <c r="B291" s="16" t="s">
        <v>54</v>
      </c>
      <c r="C291" s="9" t="s">
        <v>41</v>
      </c>
      <c r="D291" s="9" t="s">
        <v>45</v>
      </c>
      <c r="E291" s="9" t="s">
        <v>338</v>
      </c>
      <c r="F291" s="37">
        <v>500</v>
      </c>
      <c r="G291" s="38"/>
      <c r="H291" s="38"/>
      <c r="I291" s="14">
        <f>G291+H291</f>
        <v>0</v>
      </c>
      <c r="J291" s="38"/>
      <c r="K291" s="38"/>
    </row>
    <row r="292" spans="1:11" s="2" customFormat="1" hidden="1" x14ac:dyDescent="0.2">
      <c r="A292" s="1"/>
      <c r="B292" s="17" t="s">
        <v>55</v>
      </c>
      <c r="C292" s="9" t="s">
        <v>41</v>
      </c>
      <c r="D292" s="9" t="s">
        <v>45</v>
      </c>
      <c r="E292" s="9" t="s">
        <v>338</v>
      </c>
      <c r="F292" s="37">
        <v>540</v>
      </c>
      <c r="G292" s="38"/>
      <c r="H292" s="38"/>
      <c r="I292" s="14">
        <f>G292+H292</f>
        <v>0</v>
      </c>
      <c r="J292" s="38"/>
      <c r="K292" s="38"/>
    </row>
    <row r="293" spans="1:11" s="2" customFormat="1" ht="36" hidden="1" x14ac:dyDescent="0.2">
      <c r="A293" s="1"/>
      <c r="B293" s="16" t="s">
        <v>341</v>
      </c>
      <c r="C293" s="9" t="s">
        <v>41</v>
      </c>
      <c r="D293" s="9" t="s">
        <v>45</v>
      </c>
      <c r="E293" s="9" t="s">
        <v>343</v>
      </c>
      <c r="F293" s="37"/>
      <c r="G293" s="38">
        <f>G294+G296</f>
        <v>0</v>
      </c>
      <c r="H293" s="38">
        <f t="shared" ref="H293:I293" si="116">H294+H296</f>
        <v>0</v>
      </c>
      <c r="I293" s="38">
        <f t="shared" si="116"/>
        <v>0</v>
      </c>
      <c r="J293" s="38">
        <f>J294+J296</f>
        <v>0</v>
      </c>
      <c r="K293" s="38">
        <f>K294+K296</f>
        <v>0</v>
      </c>
    </row>
    <row r="294" spans="1:11" s="2" customFormat="1" ht="24" hidden="1" x14ac:dyDescent="0.2">
      <c r="A294" s="1"/>
      <c r="B294" s="17" t="s">
        <v>68</v>
      </c>
      <c r="C294" s="9" t="s">
        <v>41</v>
      </c>
      <c r="D294" s="9" t="s">
        <v>45</v>
      </c>
      <c r="E294" s="9" t="s">
        <v>343</v>
      </c>
      <c r="F294" s="37">
        <v>200</v>
      </c>
      <c r="G294" s="38">
        <f>G295</f>
        <v>0</v>
      </c>
      <c r="H294" s="38">
        <f t="shared" ref="H294:I294" si="117">H295</f>
        <v>0</v>
      </c>
      <c r="I294" s="38">
        <f t="shared" si="117"/>
        <v>0</v>
      </c>
      <c r="J294" s="38">
        <f>J295</f>
        <v>0</v>
      </c>
      <c r="K294" s="38">
        <f>K295</f>
        <v>0</v>
      </c>
    </row>
    <row r="295" spans="1:11" s="2" customFormat="1" ht="24" hidden="1" x14ac:dyDescent="0.2">
      <c r="A295" s="1"/>
      <c r="B295" s="28" t="s">
        <v>16</v>
      </c>
      <c r="C295" s="9" t="s">
        <v>41</v>
      </c>
      <c r="D295" s="9" t="s">
        <v>45</v>
      </c>
      <c r="E295" s="9" t="s">
        <v>343</v>
      </c>
      <c r="F295" s="37">
        <v>240</v>
      </c>
      <c r="G295" s="38"/>
      <c r="H295" s="38"/>
      <c r="I295" s="14">
        <f>G295+H295</f>
        <v>0</v>
      </c>
      <c r="J295" s="38"/>
      <c r="K295" s="38"/>
    </row>
    <row r="296" spans="1:11" s="2" customFormat="1" hidden="1" x14ac:dyDescent="0.2">
      <c r="A296" s="1"/>
      <c r="B296" s="16" t="s">
        <v>54</v>
      </c>
      <c r="C296" s="9" t="s">
        <v>41</v>
      </c>
      <c r="D296" s="9" t="s">
        <v>45</v>
      </c>
      <c r="E296" s="9" t="s">
        <v>343</v>
      </c>
      <c r="F296" s="37">
        <v>500</v>
      </c>
      <c r="G296" s="38">
        <f>G297</f>
        <v>0</v>
      </c>
      <c r="H296" s="38">
        <f t="shared" ref="H296:I296" si="118">H297</f>
        <v>0</v>
      </c>
      <c r="I296" s="38">
        <f t="shared" si="118"/>
        <v>0</v>
      </c>
      <c r="J296" s="38">
        <f>J297</f>
        <v>0</v>
      </c>
      <c r="K296" s="38">
        <f>K297</f>
        <v>0</v>
      </c>
    </row>
    <row r="297" spans="1:11" s="2" customFormat="1" hidden="1" x14ac:dyDescent="0.2">
      <c r="A297" s="1"/>
      <c r="B297" s="17" t="s">
        <v>55</v>
      </c>
      <c r="C297" s="9" t="s">
        <v>41</v>
      </c>
      <c r="D297" s="9" t="s">
        <v>45</v>
      </c>
      <c r="E297" s="9" t="s">
        <v>343</v>
      </c>
      <c r="F297" s="37">
        <v>540</v>
      </c>
      <c r="G297" s="38">
        <v>0</v>
      </c>
      <c r="H297" s="38"/>
      <c r="I297" s="14">
        <f>G297+H297</f>
        <v>0</v>
      </c>
      <c r="J297" s="38">
        <v>0</v>
      </c>
      <c r="K297" s="38">
        <v>0</v>
      </c>
    </row>
    <row r="298" spans="1:11" x14ac:dyDescent="0.2">
      <c r="A298" s="99"/>
      <c r="B298" s="139" t="s">
        <v>259</v>
      </c>
      <c r="C298" s="122" t="s">
        <v>41</v>
      </c>
      <c r="D298" s="122" t="s">
        <v>45</v>
      </c>
      <c r="E298" s="122" t="s">
        <v>244</v>
      </c>
      <c r="F298" s="123"/>
      <c r="G298" s="124">
        <f>G299</f>
        <v>35020.799999999996</v>
      </c>
      <c r="H298" s="124">
        <f t="shared" ref="H298:I298" si="119">H299</f>
        <v>8510</v>
      </c>
      <c r="I298" s="124">
        <f t="shared" si="119"/>
        <v>43530.799999999996</v>
      </c>
      <c r="J298" s="38">
        <f>J299</f>
        <v>23995.100000000002</v>
      </c>
      <c r="K298" s="38">
        <f>K299</f>
        <v>0</v>
      </c>
    </row>
    <row r="299" spans="1:11" ht="25.5" customHeight="1" x14ac:dyDescent="0.2">
      <c r="A299" s="99"/>
      <c r="B299" s="118" t="s">
        <v>297</v>
      </c>
      <c r="C299" s="111" t="s">
        <v>41</v>
      </c>
      <c r="D299" s="111" t="s">
        <v>45</v>
      </c>
      <c r="E299" s="111" t="s">
        <v>245</v>
      </c>
      <c r="F299" s="115"/>
      <c r="G299" s="116">
        <f>G300+G305+G310+G315+G338+G325+G320+G330+G333</f>
        <v>35020.799999999996</v>
      </c>
      <c r="H299" s="116">
        <f t="shared" ref="H299:I299" si="120">H300+H305+H310+H315+H338+H325+H320+H330+H333</f>
        <v>8510</v>
      </c>
      <c r="I299" s="116">
        <f t="shared" si="120"/>
        <v>43530.799999999996</v>
      </c>
      <c r="J299" s="14">
        <f>J300+J305+J310+J315+J338+J325+J320+J330+J333</f>
        <v>23995.100000000002</v>
      </c>
      <c r="K299" s="14">
        <f>K300+K305+K310+K315+K338+K325+K320+K330+K333</f>
        <v>0</v>
      </c>
    </row>
    <row r="300" spans="1:11" s="2" customFormat="1" ht="49.5" hidden="1" customHeight="1" x14ac:dyDescent="0.2">
      <c r="A300" s="1"/>
      <c r="B300" s="17" t="s">
        <v>163</v>
      </c>
      <c r="C300" s="9" t="s">
        <v>41</v>
      </c>
      <c r="D300" s="9" t="s">
        <v>45</v>
      </c>
      <c r="E300" s="9" t="s">
        <v>194</v>
      </c>
      <c r="F300" s="13"/>
      <c r="G300" s="14">
        <f>G301+G303</f>
        <v>0</v>
      </c>
      <c r="H300" s="14">
        <f t="shared" ref="H300:I300" si="121">H301+H303</f>
        <v>0</v>
      </c>
      <c r="I300" s="14">
        <f t="shared" si="121"/>
        <v>0</v>
      </c>
      <c r="J300" s="14">
        <f>J301+J303</f>
        <v>0</v>
      </c>
      <c r="K300" s="14">
        <f>K301+K303</f>
        <v>0</v>
      </c>
    </row>
    <row r="301" spans="1:11" s="2" customFormat="1" ht="25.5" hidden="1" customHeight="1" x14ac:dyDescent="0.2">
      <c r="A301" s="1"/>
      <c r="B301" s="17" t="s">
        <v>68</v>
      </c>
      <c r="C301" s="36" t="s">
        <v>41</v>
      </c>
      <c r="D301" s="36" t="s">
        <v>45</v>
      </c>
      <c r="E301" s="9" t="s">
        <v>194</v>
      </c>
      <c r="F301" s="13">
        <v>200</v>
      </c>
      <c r="G301" s="38">
        <f>G302</f>
        <v>0</v>
      </c>
      <c r="H301" s="38">
        <f t="shared" ref="H301" si="122">H302</f>
        <v>0</v>
      </c>
      <c r="I301" s="38">
        <f>I302</f>
        <v>0</v>
      </c>
      <c r="J301" s="38">
        <f>J302</f>
        <v>0</v>
      </c>
      <c r="K301" s="38">
        <f>K302</f>
        <v>0</v>
      </c>
    </row>
    <row r="302" spans="1:11" s="2" customFormat="1" ht="25.5" hidden="1" customHeight="1" x14ac:dyDescent="0.2">
      <c r="A302" s="1"/>
      <c r="B302" s="28" t="s">
        <v>16</v>
      </c>
      <c r="C302" s="36" t="s">
        <v>41</v>
      </c>
      <c r="D302" s="36" t="s">
        <v>45</v>
      </c>
      <c r="E302" s="9" t="s">
        <v>194</v>
      </c>
      <c r="F302" s="31">
        <v>240</v>
      </c>
      <c r="G302" s="38">
        <v>0</v>
      </c>
      <c r="H302" s="38"/>
      <c r="I302" s="14">
        <f>G302+H302</f>
        <v>0</v>
      </c>
      <c r="J302" s="38">
        <v>0</v>
      </c>
      <c r="K302" s="38">
        <v>0</v>
      </c>
    </row>
    <row r="303" spans="1:11" s="2" customFormat="1" hidden="1" x14ac:dyDescent="0.2">
      <c r="A303" s="1"/>
      <c r="B303" s="16" t="s">
        <v>54</v>
      </c>
      <c r="C303" s="9" t="s">
        <v>41</v>
      </c>
      <c r="D303" s="9" t="s">
        <v>45</v>
      </c>
      <c r="E303" s="9" t="s">
        <v>194</v>
      </c>
      <c r="F303" s="13">
        <v>500</v>
      </c>
      <c r="G303" s="14">
        <f>G304</f>
        <v>0</v>
      </c>
      <c r="H303" s="14">
        <f t="shared" ref="H303" si="123">H304</f>
        <v>0</v>
      </c>
      <c r="I303" s="14">
        <f>I304</f>
        <v>0</v>
      </c>
      <c r="J303" s="14">
        <f>J304</f>
        <v>0</v>
      </c>
      <c r="K303" s="14">
        <f>K304</f>
        <v>0</v>
      </c>
    </row>
    <row r="304" spans="1:11" s="2" customFormat="1" hidden="1" x14ac:dyDescent="0.2">
      <c r="A304" s="1"/>
      <c r="B304" s="17" t="s">
        <v>55</v>
      </c>
      <c r="C304" s="9" t="s">
        <v>41</v>
      </c>
      <c r="D304" s="9" t="s">
        <v>45</v>
      </c>
      <c r="E304" s="9" t="s">
        <v>194</v>
      </c>
      <c r="F304" s="13">
        <v>540</v>
      </c>
      <c r="G304" s="14">
        <v>0</v>
      </c>
      <c r="H304" s="14"/>
      <c r="I304" s="14">
        <f>G304+H304</f>
        <v>0</v>
      </c>
      <c r="J304" s="14">
        <v>0</v>
      </c>
      <c r="K304" s="14">
        <v>0</v>
      </c>
    </row>
    <row r="305" spans="1:11" s="2" customFormat="1" ht="48" hidden="1" x14ac:dyDescent="0.2">
      <c r="A305" s="1"/>
      <c r="B305" s="17" t="s">
        <v>164</v>
      </c>
      <c r="C305" s="9" t="s">
        <v>41</v>
      </c>
      <c r="D305" s="9" t="s">
        <v>45</v>
      </c>
      <c r="E305" s="58" t="s">
        <v>162</v>
      </c>
      <c r="F305" s="13"/>
      <c r="G305" s="14">
        <f>G306+G308</f>
        <v>0</v>
      </c>
      <c r="H305" s="14">
        <f t="shared" ref="H305:I305" si="124">H306+H308</f>
        <v>0</v>
      </c>
      <c r="I305" s="14">
        <f t="shared" si="124"/>
        <v>0</v>
      </c>
      <c r="J305" s="14">
        <f>J306+J308</f>
        <v>0</v>
      </c>
      <c r="K305" s="14">
        <f>K306+K308</f>
        <v>0</v>
      </c>
    </row>
    <row r="306" spans="1:11" s="2" customFormat="1" ht="25.5" hidden="1" customHeight="1" x14ac:dyDescent="0.2">
      <c r="A306" s="1"/>
      <c r="B306" s="17" t="s">
        <v>68</v>
      </c>
      <c r="C306" s="36" t="s">
        <v>41</v>
      </c>
      <c r="D306" s="36" t="s">
        <v>45</v>
      </c>
      <c r="E306" s="58" t="s">
        <v>162</v>
      </c>
      <c r="F306" s="13">
        <v>200</v>
      </c>
      <c r="G306" s="38">
        <f>G307</f>
        <v>0</v>
      </c>
      <c r="H306" s="38">
        <f t="shared" ref="H306" si="125">H307</f>
        <v>0</v>
      </c>
      <c r="I306" s="38">
        <f>I307</f>
        <v>0</v>
      </c>
      <c r="J306" s="38">
        <f>J307</f>
        <v>0</v>
      </c>
      <c r="K306" s="38">
        <f>K307</f>
        <v>0</v>
      </c>
    </row>
    <row r="307" spans="1:11" s="2" customFormat="1" ht="25.5" hidden="1" customHeight="1" x14ac:dyDescent="0.2">
      <c r="A307" s="1"/>
      <c r="B307" s="28" t="s">
        <v>16</v>
      </c>
      <c r="C307" s="36" t="s">
        <v>41</v>
      </c>
      <c r="D307" s="36" t="s">
        <v>45</v>
      </c>
      <c r="E307" s="58" t="s">
        <v>162</v>
      </c>
      <c r="F307" s="31">
        <v>240</v>
      </c>
      <c r="G307" s="38">
        <v>0</v>
      </c>
      <c r="H307" s="38"/>
      <c r="I307" s="14">
        <f>G307+H307</f>
        <v>0</v>
      </c>
      <c r="J307" s="38">
        <v>0</v>
      </c>
      <c r="K307" s="38">
        <v>0</v>
      </c>
    </row>
    <row r="308" spans="1:11" s="2" customFormat="1" hidden="1" x14ac:dyDescent="0.2">
      <c r="A308" s="1"/>
      <c r="B308" s="16" t="s">
        <v>54</v>
      </c>
      <c r="C308" s="9" t="s">
        <v>41</v>
      </c>
      <c r="D308" s="9" t="s">
        <v>45</v>
      </c>
      <c r="E308" s="58" t="s">
        <v>162</v>
      </c>
      <c r="F308" s="13">
        <v>500</v>
      </c>
      <c r="G308" s="14">
        <f>G309</f>
        <v>0</v>
      </c>
      <c r="H308" s="14">
        <f t="shared" ref="H308" si="126">H309</f>
        <v>0</v>
      </c>
      <c r="I308" s="14">
        <f>I309</f>
        <v>0</v>
      </c>
      <c r="J308" s="14">
        <f>J309</f>
        <v>0</v>
      </c>
      <c r="K308" s="14">
        <f>K309</f>
        <v>0</v>
      </c>
    </row>
    <row r="309" spans="1:11" s="2" customFormat="1" hidden="1" x14ac:dyDescent="0.2">
      <c r="A309" s="1"/>
      <c r="B309" s="17" t="s">
        <v>55</v>
      </c>
      <c r="C309" s="9" t="s">
        <v>41</v>
      </c>
      <c r="D309" s="9" t="s">
        <v>45</v>
      </c>
      <c r="E309" s="58" t="s">
        <v>162</v>
      </c>
      <c r="F309" s="13">
        <v>540</v>
      </c>
      <c r="G309" s="14">
        <v>0</v>
      </c>
      <c r="H309" s="14"/>
      <c r="I309" s="14">
        <f>G309+H309</f>
        <v>0</v>
      </c>
      <c r="J309" s="14">
        <v>0</v>
      </c>
      <c r="K309" s="14">
        <v>0</v>
      </c>
    </row>
    <row r="310" spans="1:11" s="2" customFormat="1" ht="49.5" hidden="1" customHeight="1" x14ac:dyDescent="0.2">
      <c r="A310" s="1"/>
      <c r="B310" s="17" t="s">
        <v>165</v>
      </c>
      <c r="C310" s="9" t="s">
        <v>41</v>
      </c>
      <c r="D310" s="9" t="s">
        <v>45</v>
      </c>
      <c r="E310" s="9" t="s">
        <v>195</v>
      </c>
      <c r="F310" s="13"/>
      <c r="G310" s="14">
        <f>G311+G313</f>
        <v>0</v>
      </c>
      <c r="H310" s="14">
        <f t="shared" ref="H310:I310" si="127">H311+H313</f>
        <v>0</v>
      </c>
      <c r="I310" s="14">
        <f t="shared" si="127"/>
        <v>0</v>
      </c>
      <c r="J310" s="14">
        <f>J311+J313</f>
        <v>0</v>
      </c>
      <c r="K310" s="14">
        <f>K311+K313</f>
        <v>0</v>
      </c>
    </row>
    <row r="311" spans="1:11" s="2" customFormat="1" ht="25.5" hidden="1" customHeight="1" x14ac:dyDescent="0.2">
      <c r="A311" s="1"/>
      <c r="B311" s="17" t="s">
        <v>68</v>
      </c>
      <c r="C311" s="36" t="s">
        <v>41</v>
      </c>
      <c r="D311" s="36" t="s">
        <v>45</v>
      </c>
      <c r="E311" s="9" t="s">
        <v>195</v>
      </c>
      <c r="F311" s="13">
        <v>200</v>
      </c>
      <c r="G311" s="38">
        <f>G312</f>
        <v>0</v>
      </c>
      <c r="H311" s="38">
        <f t="shared" ref="H311" si="128">H312</f>
        <v>0</v>
      </c>
      <c r="I311" s="38">
        <f>I312</f>
        <v>0</v>
      </c>
      <c r="J311" s="38">
        <f>J312</f>
        <v>0</v>
      </c>
      <c r="K311" s="38">
        <f>K312</f>
        <v>0</v>
      </c>
    </row>
    <row r="312" spans="1:11" s="2" customFormat="1" ht="25.5" hidden="1" customHeight="1" x14ac:dyDescent="0.2">
      <c r="A312" s="1"/>
      <c r="B312" s="28" t="s">
        <v>16</v>
      </c>
      <c r="C312" s="36" t="s">
        <v>41</v>
      </c>
      <c r="D312" s="36" t="s">
        <v>45</v>
      </c>
      <c r="E312" s="9" t="s">
        <v>195</v>
      </c>
      <c r="F312" s="31">
        <v>240</v>
      </c>
      <c r="G312" s="38">
        <f>24794.1*0</f>
        <v>0</v>
      </c>
      <c r="H312" s="38"/>
      <c r="I312" s="14">
        <f>G312+H312</f>
        <v>0</v>
      </c>
      <c r="J312" s="38">
        <f>24794.1*0</f>
        <v>0</v>
      </c>
      <c r="K312" s="38">
        <f>24794.1*0</f>
        <v>0</v>
      </c>
    </row>
    <row r="313" spans="1:11" s="2" customFormat="1" hidden="1" x14ac:dyDescent="0.2">
      <c r="A313" s="1"/>
      <c r="B313" s="16" t="s">
        <v>54</v>
      </c>
      <c r="C313" s="9" t="s">
        <v>41</v>
      </c>
      <c r="D313" s="9" t="s">
        <v>45</v>
      </c>
      <c r="E313" s="9" t="s">
        <v>195</v>
      </c>
      <c r="F313" s="13">
        <v>500</v>
      </c>
      <c r="G313" s="14">
        <f>G314</f>
        <v>0</v>
      </c>
      <c r="H313" s="14">
        <f t="shared" ref="H313" si="129">H314</f>
        <v>0</v>
      </c>
      <c r="I313" s="14">
        <f>I314</f>
        <v>0</v>
      </c>
      <c r="J313" s="14">
        <f>J314</f>
        <v>0</v>
      </c>
      <c r="K313" s="14">
        <f>K314</f>
        <v>0</v>
      </c>
    </row>
    <row r="314" spans="1:11" s="2" customFormat="1" hidden="1" x14ac:dyDescent="0.2">
      <c r="A314" s="1"/>
      <c r="B314" s="17" t="s">
        <v>55</v>
      </c>
      <c r="C314" s="9" t="s">
        <v>41</v>
      </c>
      <c r="D314" s="9" t="s">
        <v>45</v>
      </c>
      <c r="E314" s="9" t="s">
        <v>195</v>
      </c>
      <c r="F314" s="13">
        <v>540</v>
      </c>
      <c r="G314" s="14">
        <f>40680*0</f>
        <v>0</v>
      </c>
      <c r="H314" s="14"/>
      <c r="I314" s="14">
        <f>G314+H314</f>
        <v>0</v>
      </c>
      <c r="J314" s="14">
        <f>40680*0</f>
        <v>0</v>
      </c>
      <c r="K314" s="14">
        <f>40680*0</f>
        <v>0</v>
      </c>
    </row>
    <row r="315" spans="1:11" s="2" customFormat="1" ht="36" hidden="1" x14ac:dyDescent="0.2">
      <c r="A315" s="1"/>
      <c r="B315" s="17" t="s">
        <v>166</v>
      </c>
      <c r="C315" s="9" t="s">
        <v>41</v>
      </c>
      <c r="D315" s="9" t="s">
        <v>45</v>
      </c>
      <c r="E315" s="9" t="s">
        <v>196</v>
      </c>
      <c r="F315" s="13"/>
      <c r="G315" s="14">
        <f>G316+G318</f>
        <v>0</v>
      </c>
      <c r="H315" s="14">
        <f t="shared" ref="H315:I315" si="130">H316+H318</f>
        <v>0</v>
      </c>
      <c r="I315" s="14">
        <f t="shared" si="130"/>
        <v>0</v>
      </c>
      <c r="J315" s="14">
        <f>J316+J318</f>
        <v>0</v>
      </c>
      <c r="K315" s="14">
        <f>K316+K318</f>
        <v>0</v>
      </c>
    </row>
    <row r="316" spans="1:11" s="2" customFormat="1" ht="25.5" hidden="1" customHeight="1" x14ac:dyDescent="0.2">
      <c r="A316" s="1"/>
      <c r="B316" s="17" t="s">
        <v>68</v>
      </c>
      <c r="C316" s="36" t="s">
        <v>41</v>
      </c>
      <c r="D316" s="36" t="s">
        <v>45</v>
      </c>
      <c r="E316" s="9" t="s">
        <v>196</v>
      </c>
      <c r="F316" s="13">
        <v>200</v>
      </c>
      <c r="G316" s="38">
        <f>G317</f>
        <v>0</v>
      </c>
      <c r="H316" s="38">
        <f t="shared" ref="H316" si="131">H317</f>
        <v>0</v>
      </c>
      <c r="I316" s="38">
        <f>I317</f>
        <v>0</v>
      </c>
      <c r="J316" s="38">
        <f>J317</f>
        <v>0</v>
      </c>
      <c r="K316" s="38">
        <f>K317</f>
        <v>0</v>
      </c>
    </row>
    <row r="317" spans="1:11" s="2" customFormat="1" ht="25.5" hidden="1" customHeight="1" x14ac:dyDescent="0.2">
      <c r="A317" s="1"/>
      <c r="B317" s="28" t="s">
        <v>16</v>
      </c>
      <c r="C317" s="36" t="s">
        <v>41</v>
      </c>
      <c r="D317" s="36" t="s">
        <v>45</v>
      </c>
      <c r="E317" s="9" t="s">
        <v>196</v>
      </c>
      <c r="F317" s="31">
        <v>240</v>
      </c>
      <c r="G317" s="38">
        <f>2754.9*0</f>
        <v>0</v>
      </c>
      <c r="H317" s="38"/>
      <c r="I317" s="14">
        <f>G317+H317</f>
        <v>0</v>
      </c>
      <c r="J317" s="38">
        <f>2754.9*0</f>
        <v>0</v>
      </c>
      <c r="K317" s="38">
        <f>2754.9*0</f>
        <v>0</v>
      </c>
    </row>
    <row r="318" spans="1:11" s="2" customFormat="1" hidden="1" x14ac:dyDescent="0.2">
      <c r="A318" s="1"/>
      <c r="B318" s="16" t="s">
        <v>54</v>
      </c>
      <c r="C318" s="9" t="s">
        <v>41</v>
      </c>
      <c r="D318" s="9" t="s">
        <v>45</v>
      </c>
      <c r="E318" s="9" t="s">
        <v>196</v>
      </c>
      <c r="F318" s="13">
        <v>500</v>
      </c>
      <c r="G318" s="14">
        <f>G319</f>
        <v>0</v>
      </c>
      <c r="H318" s="14">
        <f t="shared" ref="H318" si="132">H319</f>
        <v>0</v>
      </c>
      <c r="I318" s="14">
        <f>I319</f>
        <v>0</v>
      </c>
      <c r="J318" s="14">
        <f>J319</f>
        <v>0</v>
      </c>
      <c r="K318" s="14">
        <f>K319</f>
        <v>0</v>
      </c>
    </row>
    <row r="319" spans="1:11" s="2" customFormat="1" hidden="1" x14ac:dyDescent="0.2">
      <c r="A319" s="1"/>
      <c r="B319" s="17" t="s">
        <v>55</v>
      </c>
      <c r="C319" s="9" t="s">
        <v>41</v>
      </c>
      <c r="D319" s="9" t="s">
        <v>45</v>
      </c>
      <c r="E319" s="9" t="s">
        <v>196</v>
      </c>
      <c r="F319" s="13">
        <v>540</v>
      </c>
      <c r="G319" s="14">
        <f>4520*0</f>
        <v>0</v>
      </c>
      <c r="H319" s="14"/>
      <c r="I319" s="14">
        <f>G319+H319</f>
        <v>0</v>
      </c>
      <c r="J319" s="14">
        <f>4520*0</f>
        <v>0</v>
      </c>
      <c r="K319" s="14">
        <f>4520*0</f>
        <v>0</v>
      </c>
    </row>
    <row r="320" spans="1:11" ht="62.25" customHeight="1" x14ac:dyDescent="0.2">
      <c r="A320" s="99"/>
      <c r="B320" s="119" t="s">
        <v>137</v>
      </c>
      <c r="C320" s="111" t="s">
        <v>41</v>
      </c>
      <c r="D320" s="111" t="s">
        <v>45</v>
      </c>
      <c r="E320" s="111" t="s">
        <v>197</v>
      </c>
      <c r="F320" s="115"/>
      <c r="G320" s="116">
        <f>G321+G323</f>
        <v>27113.8</v>
      </c>
      <c r="H320" s="116">
        <f t="shared" ref="H320:K320" si="133">H321+H323</f>
        <v>0</v>
      </c>
      <c r="I320" s="116">
        <f t="shared" si="133"/>
        <v>27113.8</v>
      </c>
      <c r="J320" s="14">
        <f t="shared" si="133"/>
        <v>23755.200000000001</v>
      </c>
      <c r="K320" s="14">
        <f t="shared" si="133"/>
        <v>0</v>
      </c>
    </row>
    <row r="321" spans="1:11" s="2" customFormat="1" ht="25.5" hidden="1" customHeight="1" x14ac:dyDescent="0.2">
      <c r="A321" s="1"/>
      <c r="B321" s="17" t="s">
        <v>68</v>
      </c>
      <c r="C321" s="36" t="s">
        <v>41</v>
      </c>
      <c r="D321" s="36" t="s">
        <v>45</v>
      </c>
      <c r="E321" s="9" t="s">
        <v>197</v>
      </c>
      <c r="F321" s="13">
        <v>200</v>
      </c>
      <c r="G321" s="38">
        <f>G322</f>
        <v>0</v>
      </c>
      <c r="H321" s="38">
        <f t="shared" ref="H321" si="134">H322</f>
        <v>0</v>
      </c>
      <c r="I321" s="38">
        <f>I322</f>
        <v>0</v>
      </c>
      <c r="J321" s="38">
        <f>J322</f>
        <v>23755.200000000001</v>
      </c>
      <c r="K321" s="38">
        <f>K322</f>
        <v>0</v>
      </c>
    </row>
    <row r="322" spans="1:11" s="2" customFormat="1" ht="25.5" hidden="1" customHeight="1" x14ac:dyDescent="0.2">
      <c r="A322" s="1"/>
      <c r="B322" s="28" t="s">
        <v>16</v>
      </c>
      <c r="C322" s="36" t="s">
        <v>41</v>
      </c>
      <c r="D322" s="36" t="s">
        <v>45</v>
      </c>
      <c r="E322" s="9" t="s">
        <v>197</v>
      </c>
      <c r="F322" s="31">
        <v>240</v>
      </c>
      <c r="G322" s="38"/>
      <c r="H322" s="38"/>
      <c r="I322" s="14">
        <f>G322+H322</f>
        <v>0</v>
      </c>
      <c r="J322" s="38">
        <v>23755.200000000001</v>
      </c>
      <c r="K322" s="38">
        <v>0</v>
      </c>
    </row>
    <row r="323" spans="1:11" x14ac:dyDescent="0.2">
      <c r="A323" s="99"/>
      <c r="B323" s="118" t="s">
        <v>54</v>
      </c>
      <c r="C323" s="111" t="s">
        <v>41</v>
      </c>
      <c r="D323" s="111" t="s">
        <v>45</v>
      </c>
      <c r="E323" s="111" t="s">
        <v>197</v>
      </c>
      <c r="F323" s="115">
        <v>500</v>
      </c>
      <c r="G323" s="116">
        <f>G324</f>
        <v>27113.8</v>
      </c>
      <c r="H323" s="116">
        <f t="shared" ref="H323" si="135">H324</f>
        <v>0</v>
      </c>
      <c r="I323" s="116">
        <f>I324</f>
        <v>27113.8</v>
      </c>
      <c r="J323" s="14">
        <f>J324</f>
        <v>0</v>
      </c>
      <c r="K323" s="14">
        <f>K324</f>
        <v>0</v>
      </c>
    </row>
    <row r="324" spans="1:11" x14ac:dyDescent="0.2">
      <c r="A324" s="99"/>
      <c r="B324" s="119" t="s">
        <v>55</v>
      </c>
      <c r="C324" s="111" t="s">
        <v>41</v>
      </c>
      <c r="D324" s="111" t="s">
        <v>45</v>
      </c>
      <c r="E324" s="111" t="s">
        <v>197</v>
      </c>
      <c r="F324" s="115">
        <v>540</v>
      </c>
      <c r="G324" s="116">
        <v>27113.8</v>
      </c>
      <c r="H324" s="116"/>
      <c r="I324" s="116">
        <f>G324+H324</f>
        <v>27113.8</v>
      </c>
      <c r="J324" s="14">
        <v>0</v>
      </c>
      <c r="K324" s="14">
        <v>0</v>
      </c>
    </row>
    <row r="325" spans="1:11" ht="60" x14ac:dyDescent="0.2">
      <c r="A325" s="99"/>
      <c r="B325" s="119" t="s">
        <v>298</v>
      </c>
      <c r="C325" s="111" t="s">
        <v>41</v>
      </c>
      <c r="D325" s="111" t="s">
        <v>45</v>
      </c>
      <c r="E325" s="111" t="s">
        <v>198</v>
      </c>
      <c r="F325" s="115"/>
      <c r="G325" s="116">
        <f>G326+G328</f>
        <v>273.79999999999995</v>
      </c>
      <c r="H325" s="124">
        <f t="shared" ref="H325:K325" si="136">H326+H328</f>
        <v>0</v>
      </c>
      <c r="I325" s="116">
        <f t="shared" si="136"/>
        <v>273.79999999999995</v>
      </c>
      <c r="J325" s="14">
        <f t="shared" si="136"/>
        <v>239.9</v>
      </c>
      <c r="K325" s="14">
        <f t="shared" si="136"/>
        <v>0</v>
      </c>
    </row>
    <row r="326" spans="1:11" s="2" customFormat="1" ht="25.5" hidden="1" customHeight="1" x14ac:dyDescent="0.2">
      <c r="A326" s="1"/>
      <c r="B326" s="17" t="s">
        <v>68</v>
      </c>
      <c r="C326" s="36" t="s">
        <v>41</v>
      </c>
      <c r="D326" s="36" t="s">
        <v>45</v>
      </c>
      <c r="E326" s="9" t="s">
        <v>198</v>
      </c>
      <c r="F326" s="13">
        <v>200</v>
      </c>
      <c r="G326" s="38">
        <f>G327</f>
        <v>0</v>
      </c>
      <c r="H326" s="38">
        <f t="shared" ref="H326" si="137">H327</f>
        <v>0</v>
      </c>
      <c r="I326" s="38">
        <f>I327</f>
        <v>0</v>
      </c>
      <c r="J326" s="38">
        <f>J327</f>
        <v>239.9</v>
      </c>
      <c r="K326" s="38">
        <f>K327</f>
        <v>0</v>
      </c>
    </row>
    <row r="327" spans="1:11" s="2" customFormat="1" ht="25.5" hidden="1" customHeight="1" x14ac:dyDescent="0.2">
      <c r="A327" s="1"/>
      <c r="B327" s="28" t="s">
        <v>16</v>
      </c>
      <c r="C327" s="36" t="s">
        <v>41</v>
      </c>
      <c r="D327" s="36" t="s">
        <v>45</v>
      </c>
      <c r="E327" s="9" t="s">
        <v>198</v>
      </c>
      <c r="F327" s="31">
        <v>240</v>
      </c>
      <c r="G327" s="38"/>
      <c r="H327" s="38"/>
      <c r="I327" s="14">
        <f>G327+H327</f>
        <v>0</v>
      </c>
      <c r="J327" s="74">
        <f>240-0.1</f>
        <v>239.9</v>
      </c>
      <c r="K327" s="38"/>
    </row>
    <row r="328" spans="1:11" x14ac:dyDescent="0.2">
      <c r="A328" s="99"/>
      <c r="B328" s="118" t="s">
        <v>54</v>
      </c>
      <c r="C328" s="111" t="s">
        <v>41</v>
      </c>
      <c r="D328" s="111" t="s">
        <v>45</v>
      </c>
      <c r="E328" s="111" t="s">
        <v>198</v>
      </c>
      <c r="F328" s="115">
        <v>500</v>
      </c>
      <c r="G328" s="116">
        <f>G329</f>
        <v>273.79999999999995</v>
      </c>
      <c r="H328" s="116">
        <f t="shared" ref="H328" si="138">H329</f>
        <v>0</v>
      </c>
      <c r="I328" s="116">
        <f>I329</f>
        <v>273.79999999999995</v>
      </c>
      <c r="J328" s="14">
        <f>J329</f>
        <v>0</v>
      </c>
      <c r="K328" s="14">
        <f>K329</f>
        <v>0</v>
      </c>
    </row>
    <row r="329" spans="1:11" x14ac:dyDescent="0.2">
      <c r="A329" s="99"/>
      <c r="B329" s="119" t="s">
        <v>55</v>
      </c>
      <c r="C329" s="111" t="s">
        <v>41</v>
      </c>
      <c r="D329" s="111" t="s">
        <v>45</v>
      </c>
      <c r="E329" s="111" t="s">
        <v>198</v>
      </c>
      <c r="F329" s="115">
        <v>540</v>
      </c>
      <c r="G329" s="116">
        <f>273.9-0.1</f>
        <v>273.79999999999995</v>
      </c>
      <c r="H329" s="116">
        <f>0.1*0</f>
        <v>0</v>
      </c>
      <c r="I329" s="116">
        <f>G329+H329</f>
        <v>273.79999999999995</v>
      </c>
      <c r="J329" s="14">
        <v>0</v>
      </c>
      <c r="K329" s="14">
        <v>0</v>
      </c>
    </row>
    <row r="330" spans="1:11" s="2" customFormat="1" ht="46.5" hidden="1" customHeight="1" x14ac:dyDescent="0.2">
      <c r="A330" s="1"/>
      <c r="B330" s="43" t="s">
        <v>119</v>
      </c>
      <c r="C330" s="36" t="s">
        <v>41</v>
      </c>
      <c r="D330" s="36" t="s">
        <v>45</v>
      </c>
      <c r="E330" s="59" t="s">
        <v>120</v>
      </c>
      <c r="F330" s="37"/>
      <c r="G330" s="38">
        <f>G331</f>
        <v>0</v>
      </c>
      <c r="H330" s="38">
        <f t="shared" ref="H330:K331" si="139">H331</f>
        <v>0</v>
      </c>
      <c r="I330" s="38">
        <f t="shared" si="139"/>
        <v>0</v>
      </c>
      <c r="J330" s="38">
        <f t="shared" si="139"/>
        <v>0</v>
      </c>
      <c r="K330" s="38">
        <f t="shared" si="139"/>
        <v>0</v>
      </c>
    </row>
    <row r="331" spans="1:11" s="2" customFormat="1" ht="25.5" hidden="1" customHeight="1" x14ac:dyDescent="0.2">
      <c r="A331" s="1"/>
      <c r="B331" s="17" t="s">
        <v>68</v>
      </c>
      <c r="C331" s="36" t="s">
        <v>41</v>
      </c>
      <c r="D331" s="36" t="s">
        <v>45</v>
      </c>
      <c r="E331" s="59" t="s">
        <v>120</v>
      </c>
      <c r="F331" s="13">
        <v>200</v>
      </c>
      <c r="G331" s="38">
        <f>G332</f>
        <v>0</v>
      </c>
      <c r="H331" s="38">
        <f t="shared" si="139"/>
        <v>0</v>
      </c>
      <c r="I331" s="38">
        <f t="shared" si="139"/>
        <v>0</v>
      </c>
      <c r="J331" s="38">
        <f t="shared" si="139"/>
        <v>0</v>
      </c>
      <c r="K331" s="38">
        <f t="shared" si="139"/>
        <v>0</v>
      </c>
    </row>
    <row r="332" spans="1:11" s="2" customFormat="1" ht="25.5" hidden="1" customHeight="1" x14ac:dyDescent="0.2">
      <c r="A332" s="1"/>
      <c r="B332" s="28" t="s">
        <v>16</v>
      </c>
      <c r="C332" s="36" t="s">
        <v>41</v>
      </c>
      <c r="D332" s="36" t="s">
        <v>45</v>
      </c>
      <c r="E332" s="59" t="s">
        <v>120</v>
      </c>
      <c r="F332" s="31">
        <v>240</v>
      </c>
      <c r="G332" s="38">
        <v>0</v>
      </c>
      <c r="H332" s="38"/>
      <c r="I332" s="14">
        <f>G332+H332</f>
        <v>0</v>
      </c>
      <c r="J332" s="38">
        <v>0</v>
      </c>
      <c r="K332" s="38">
        <v>0</v>
      </c>
    </row>
    <row r="333" spans="1:11" ht="48" x14ac:dyDescent="0.2">
      <c r="A333" s="99"/>
      <c r="B333" s="119" t="s">
        <v>299</v>
      </c>
      <c r="C333" s="122" t="s">
        <v>41</v>
      </c>
      <c r="D333" s="122" t="s">
        <v>45</v>
      </c>
      <c r="E333" s="111" t="s">
        <v>199</v>
      </c>
      <c r="F333" s="136"/>
      <c r="G333" s="124">
        <f>G334+G336</f>
        <v>4633.2</v>
      </c>
      <c r="H333" s="124">
        <f t="shared" ref="H333:I333" si="140">H334+H336</f>
        <v>0</v>
      </c>
      <c r="I333" s="124">
        <f t="shared" si="140"/>
        <v>4633.2</v>
      </c>
      <c r="J333" s="38">
        <f>J334+J336</f>
        <v>0</v>
      </c>
      <c r="K333" s="38">
        <f>K334+K336</f>
        <v>0</v>
      </c>
    </row>
    <row r="334" spans="1:11" s="2" customFormat="1" ht="25.5" hidden="1" customHeight="1" x14ac:dyDescent="0.2">
      <c r="A334" s="1"/>
      <c r="B334" s="17" t="s">
        <v>68</v>
      </c>
      <c r="C334" s="9" t="s">
        <v>41</v>
      </c>
      <c r="D334" s="9" t="s">
        <v>45</v>
      </c>
      <c r="E334" s="9" t="s">
        <v>199</v>
      </c>
      <c r="F334" s="13">
        <v>200</v>
      </c>
      <c r="G334" s="38">
        <f>G335</f>
        <v>0</v>
      </c>
      <c r="H334" s="38">
        <f t="shared" ref="H334" si="141">H335</f>
        <v>0</v>
      </c>
      <c r="I334" s="38">
        <f>I335</f>
        <v>0</v>
      </c>
      <c r="J334" s="38">
        <f>J335</f>
        <v>0</v>
      </c>
      <c r="K334" s="38">
        <f>K335</f>
        <v>0</v>
      </c>
    </row>
    <row r="335" spans="1:11" s="2" customFormat="1" ht="33.75" hidden="1" customHeight="1" x14ac:dyDescent="0.2">
      <c r="A335" s="1"/>
      <c r="B335" s="17" t="s">
        <v>16</v>
      </c>
      <c r="C335" s="9" t="s">
        <v>41</v>
      </c>
      <c r="D335" s="9" t="s">
        <v>45</v>
      </c>
      <c r="E335" s="9" t="s">
        <v>199</v>
      </c>
      <c r="F335" s="13">
        <v>240</v>
      </c>
      <c r="G335" s="14"/>
      <c r="H335" s="14"/>
      <c r="I335" s="14">
        <f>G335+H335</f>
        <v>0</v>
      </c>
      <c r="J335" s="14"/>
      <c r="K335" s="14"/>
    </row>
    <row r="336" spans="1:11" ht="18.75" customHeight="1" x14ac:dyDescent="0.2">
      <c r="A336" s="99"/>
      <c r="B336" s="118" t="s">
        <v>54</v>
      </c>
      <c r="C336" s="111" t="s">
        <v>41</v>
      </c>
      <c r="D336" s="111" t="s">
        <v>45</v>
      </c>
      <c r="E336" s="111" t="s">
        <v>199</v>
      </c>
      <c r="F336" s="115">
        <v>500</v>
      </c>
      <c r="G336" s="116">
        <f>G337</f>
        <v>4633.2</v>
      </c>
      <c r="H336" s="116">
        <f t="shared" ref="H336" si="142">H337</f>
        <v>0</v>
      </c>
      <c r="I336" s="116">
        <f>I337</f>
        <v>4633.2</v>
      </c>
      <c r="J336" s="14">
        <f>J337</f>
        <v>0</v>
      </c>
      <c r="K336" s="14">
        <f>K337</f>
        <v>0</v>
      </c>
    </row>
    <row r="337" spans="1:13" ht="18" customHeight="1" x14ac:dyDescent="0.2">
      <c r="A337" s="99"/>
      <c r="B337" s="119" t="s">
        <v>55</v>
      </c>
      <c r="C337" s="111" t="s">
        <v>41</v>
      </c>
      <c r="D337" s="111" t="s">
        <v>45</v>
      </c>
      <c r="E337" s="111" t="s">
        <v>199</v>
      </c>
      <c r="F337" s="115">
        <v>540</v>
      </c>
      <c r="G337" s="116">
        <v>4633.2</v>
      </c>
      <c r="H337" s="116"/>
      <c r="I337" s="116">
        <f>G337+H337</f>
        <v>4633.2</v>
      </c>
      <c r="J337" s="67">
        <v>0</v>
      </c>
      <c r="K337" s="67">
        <v>0</v>
      </c>
    </row>
    <row r="338" spans="1:13" ht="18.75" customHeight="1" x14ac:dyDescent="0.2">
      <c r="A338" s="99"/>
      <c r="B338" s="119" t="s">
        <v>265</v>
      </c>
      <c r="C338" s="122" t="s">
        <v>41</v>
      </c>
      <c r="D338" s="122" t="s">
        <v>45</v>
      </c>
      <c r="E338" s="130" t="s">
        <v>200</v>
      </c>
      <c r="F338" s="115"/>
      <c r="G338" s="124">
        <f>G339</f>
        <v>3000</v>
      </c>
      <c r="H338" s="124">
        <f>H339</f>
        <v>8510</v>
      </c>
      <c r="I338" s="124">
        <f>I339+I341</f>
        <v>11510</v>
      </c>
      <c r="J338" s="38">
        <f t="shared" ref="J338:K339" si="143">J339</f>
        <v>0</v>
      </c>
      <c r="K338" s="38">
        <f t="shared" si="143"/>
        <v>0</v>
      </c>
    </row>
    <row r="339" spans="1:13" ht="24" x14ac:dyDescent="0.2">
      <c r="A339" s="99"/>
      <c r="B339" s="119" t="s">
        <v>68</v>
      </c>
      <c r="C339" s="111" t="s">
        <v>41</v>
      </c>
      <c r="D339" s="111" t="s">
        <v>45</v>
      </c>
      <c r="E339" s="130" t="s">
        <v>200</v>
      </c>
      <c r="F339" s="115">
        <v>200</v>
      </c>
      <c r="G339" s="116">
        <f>G340</f>
        <v>3000</v>
      </c>
      <c r="H339" s="116">
        <f t="shared" ref="H339" si="144">H340</f>
        <v>8510</v>
      </c>
      <c r="I339" s="116">
        <f>I340</f>
        <v>11510</v>
      </c>
      <c r="J339" s="14">
        <f t="shared" si="143"/>
        <v>0</v>
      </c>
      <c r="K339" s="14">
        <f t="shared" si="143"/>
        <v>0</v>
      </c>
    </row>
    <row r="340" spans="1:13" ht="24" x14ac:dyDescent="0.2">
      <c r="A340" s="99"/>
      <c r="B340" s="135" t="s">
        <v>16</v>
      </c>
      <c r="C340" s="130" t="s">
        <v>41</v>
      </c>
      <c r="D340" s="130" t="s">
        <v>45</v>
      </c>
      <c r="E340" s="130" t="s">
        <v>200</v>
      </c>
      <c r="F340" s="136">
        <v>240</v>
      </c>
      <c r="G340" s="137">
        <v>3000</v>
      </c>
      <c r="H340" s="137">
        <f>7910+600</f>
        <v>8510</v>
      </c>
      <c r="I340" s="116">
        <f>G340+H340</f>
        <v>11510</v>
      </c>
      <c r="J340" s="32">
        <v>0</v>
      </c>
      <c r="K340" s="32">
        <v>0</v>
      </c>
      <c r="L340" s="95">
        <v>600</v>
      </c>
    </row>
    <row r="341" spans="1:13" s="2" customFormat="1" hidden="1" x14ac:dyDescent="0.2">
      <c r="A341" s="1"/>
      <c r="B341" s="17" t="s">
        <v>18</v>
      </c>
      <c r="C341" s="9" t="s">
        <v>41</v>
      </c>
      <c r="D341" s="9" t="s">
        <v>45</v>
      </c>
      <c r="E341" s="30" t="s">
        <v>200</v>
      </c>
      <c r="F341" s="13">
        <v>800</v>
      </c>
      <c r="G341" s="14">
        <f>G342</f>
        <v>0</v>
      </c>
      <c r="H341" s="14"/>
      <c r="I341" s="14">
        <f>G341+H341</f>
        <v>0</v>
      </c>
      <c r="J341" s="14">
        <f>J342</f>
        <v>0</v>
      </c>
      <c r="K341" s="14">
        <f>K342</f>
        <v>0</v>
      </c>
    </row>
    <row r="342" spans="1:13" s="2" customFormat="1" ht="37.5" hidden="1" customHeight="1" x14ac:dyDescent="0.2">
      <c r="A342" s="1"/>
      <c r="B342" s="17" t="s">
        <v>69</v>
      </c>
      <c r="C342" s="9" t="s">
        <v>41</v>
      </c>
      <c r="D342" s="9" t="s">
        <v>45</v>
      </c>
      <c r="E342" s="30" t="s">
        <v>200</v>
      </c>
      <c r="F342" s="13">
        <v>810</v>
      </c>
      <c r="G342" s="14">
        <v>0</v>
      </c>
      <c r="H342" s="14"/>
      <c r="I342" s="14">
        <f>G342+H342</f>
        <v>0</v>
      </c>
      <c r="J342" s="14">
        <v>0</v>
      </c>
      <c r="K342" s="14">
        <v>0</v>
      </c>
    </row>
    <row r="343" spans="1:13" ht="20.25" customHeight="1" x14ac:dyDescent="0.2">
      <c r="A343" s="99"/>
      <c r="B343" s="126" t="s">
        <v>46</v>
      </c>
      <c r="C343" s="111" t="s">
        <v>41</v>
      </c>
      <c r="D343" s="111" t="s">
        <v>47</v>
      </c>
      <c r="E343" s="127"/>
      <c r="F343" s="115"/>
      <c r="G343" s="116">
        <f>G344+G388+G408</f>
        <v>19993.899999999998</v>
      </c>
      <c r="H343" s="116">
        <f>H344+H388+H408</f>
        <v>10744.4</v>
      </c>
      <c r="I343" s="116">
        <f>I344+I388+I408</f>
        <v>30738.3</v>
      </c>
      <c r="J343" s="14">
        <f>J344+J388+J408</f>
        <v>0</v>
      </c>
      <c r="K343" s="14">
        <f>K344+K388+K408</f>
        <v>0</v>
      </c>
      <c r="L343" s="2">
        <v>19993.86</v>
      </c>
    </row>
    <row r="344" spans="1:13" ht="24" x14ac:dyDescent="0.2">
      <c r="A344" s="140" t="s">
        <v>8</v>
      </c>
      <c r="B344" s="133" t="s">
        <v>263</v>
      </c>
      <c r="C344" s="111" t="s">
        <v>41</v>
      </c>
      <c r="D344" s="111" t="s">
        <v>47</v>
      </c>
      <c r="E344" s="111" t="s">
        <v>98</v>
      </c>
      <c r="F344" s="115"/>
      <c r="G344" s="116">
        <f>G345+G350+G357+G366+G370+G380</f>
        <v>3449.5</v>
      </c>
      <c r="H344" s="116">
        <f t="shared" ref="H344:I344" si="145">H345+H350+H357+H366+H370+H380</f>
        <v>10744.5</v>
      </c>
      <c r="I344" s="116">
        <f t="shared" si="145"/>
        <v>14194</v>
      </c>
      <c r="J344" s="14">
        <f>J345+J350+J357+J366+J370</f>
        <v>0</v>
      </c>
      <c r="K344" s="14">
        <f>K345+K350+K357+K366+K370</f>
        <v>0</v>
      </c>
      <c r="M344" s="88"/>
    </row>
    <row r="345" spans="1:13" s="2" customFormat="1" ht="36" hidden="1" x14ac:dyDescent="0.2">
      <c r="A345" s="50"/>
      <c r="B345" s="16" t="s">
        <v>302</v>
      </c>
      <c r="C345" s="9" t="s">
        <v>41</v>
      </c>
      <c r="D345" s="9" t="s">
        <v>47</v>
      </c>
      <c r="E345" s="9" t="s">
        <v>345</v>
      </c>
      <c r="F345" s="13"/>
      <c r="G345" s="14">
        <f>G346</f>
        <v>0</v>
      </c>
      <c r="H345" s="14">
        <f t="shared" ref="H345:K348" si="146">H346</f>
        <v>0</v>
      </c>
      <c r="I345" s="14">
        <f t="shared" si="146"/>
        <v>0</v>
      </c>
      <c r="J345" s="14">
        <f t="shared" si="146"/>
        <v>0</v>
      </c>
      <c r="K345" s="14">
        <f t="shared" si="146"/>
        <v>0</v>
      </c>
    </row>
    <row r="346" spans="1:13" s="2" customFormat="1" ht="17.25" hidden="1" customHeight="1" x14ac:dyDescent="0.2">
      <c r="A346" s="1"/>
      <c r="B346" s="16" t="s">
        <v>347</v>
      </c>
      <c r="C346" s="9" t="s">
        <v>41</v>
      </c>
      <c r="D346" s="9" t="s">
        <v>47</v>
      </c>
      <c r="E346" s="9" t="s">
        <v>346</v>
      </c>
      <c r="F346" s="13"/>
      <c r="G346" s="14">
        <f>G347</f>
        <v>0</v>
      </c>
      <c r="H346" s="14">
        <f t="shared" si="146"/>
        <v>0</v>
      </c>
      <c r="I346" s="14">
        <f t="shared" si="146"/>
        <v>0</v>
      </c>
      <c r="J346" s="14">
        <f t="shared" si="146"/>
        <v>0</v>
      </c>
      <c r="K346" s="14">
        <f t="shared" si="146"/>
        <v>0</v>
      </c>
    </row>
    <row r="347" spans="1:13" s="2" customFormat="1" ht="36" hidden="1" x14ac:dyDescent="0.2">
      <c r="A347" s="1"/>
      <c r="B347" s="16" t="s">
        <v>349</v>
      </c>
      <c r="C347" s="9" t="s">
        <v>41</v>
      </c>
      <c r="D347" s="9" t="s">
        <v>47</v>
      </c>
      <c r="E347" s="9" t="s">
        <v>348</v>
      </c>
      <c r="F347" s="13"/>
      <c r="G347" s="14">
        <f>G348</f>
        <v>0</v>
      </c>
      <c r="H347" s="14">
        <f t="shared" si="146"/>
        <v>0</v>
      </c>
      <c r="I347" s="14">
        <f t="shared" si="146"/>
        <v>0</v>
      </c>
      <c r="J347" s="14">
        <f t="shared" si="146"/>
        <v>0</v>
      </c>
      <c r="K347" s="14">
        <f t="shared" si="146"/>
        <v>0</v>
      </c>
    </row>
    <row r="348" spans="1:13" s="2" customFormat="1" ht="24" hidden="1" x14ac:dyDescent="0.2">
      <c r="A348" s="1"/>
      <c r="B348" s="17" t="s">
        <v>68</v>
      </c>
      <c r="C348" s="9" t="s">
        <v>41</v>
      </c>
      <c r="D348" s="9" t="s">
        <v>47</v>
      </c>
      <c r="E348" s="9" t="s">
        <v>348</v>
      </c>
      <c r="F348" s="13">
        <v>200</v>
      </c>
      <c r="G348" s="14">
        <f>G349</f>
        <v>0</v>
      </c>
      <c r="H348" s="14">
        <f t="shared" si="146"/>
        <v>0</v>
      </c>
      <c r="I348" s="14">
        <f t="shared" si="146"/>
        <v>0</v>
      </c>
      <c r="J348" s="14">
        <f t="shared" si="146"/>
        <v>0</v>
      </c>
      <c r="K348" s="14">
        <f t="shared" si="146"/>
        <v>0</v>
      </c>
    </row>
    <row r="349" spans="1:13" s="2" customFormat="1" ht="24" hidden="1" x14ac:dyDescent="0.2">
      <c r="A349" s="1"/>
      <c r="B349" s="17" t="s">
        <v>16</v>
      </c>
      <c r="C349" s="9" t="s">
        <v>41</v>
      </c>
      <c r="D349" s="9" t="s">
        <v>47</v>
      </c>
      <c r="E349" s="9" t="s">
        <v>348</v>
      </c>
      <c r="F349" s="13">
        <v>240</v>
      </c>
      <c r="G349" s="14">
        <v>0</v>
      </c>
      <c r="H349" s="14"/>
      <c r="I349" s="14">
        <f>G349+H349</f>
        <v>0</v>
      </c>
      <c r="J349" s="14">
        <v>0</v>
      </c>
      <c r="K349" s="14">
        <v>0</v>
      </c>
    </row>
    <row r="350" spans="1:13" ht="24" x14ac:dyDescent="0.2">
      <c r="A350" s="140"/>
      <c r="B350" s="118" t="s">
        <v>264</v>
      </c>
      <c r="C350" s="111" t="s">
        <v>41</v>
      </c>
      <c r="D350" s="111" t="s">
        <v>47</v>
      </c>
      <c r="E350" s="111" t="s">
        <v>233</v>
      </c>
      <c r="F350" s="115"/>
      <c r="G350" s="116">
        <f>G351+G354</f>
        <v>110.2</v>
      </c>
      <c r="H350" s="116">
        <f t="shared" ref="H350:I350" si="147">H351+H354</f>
        <v>3507.7999999999997</v>
      </c>
      <c r="I350" s="116">
        <f t="shared" si="147"/>
        <v>3617.9999999999995</v>
      </c>
      <c r="J350" s="14">
        <f>J354</f>
        <v>0</v>
      </c>
      <c r="K350" s="14">
        <f>K354</f>
        <v>0</v>
      </c>
    </row>
    <row r="351" spans="1:13" ht="48" x14ac:dyDescent="0.2">
      <c r="A351" s="99"/>
      <c r="B351" s="119" t="s">
        <v>299</v>
      </c>
      <c r="C351" s="111" t="s">
        <v>41</v>
      </c>
      <c r="D351" s="111" t="s">
        <v>47</v>
      </c>
      <c r="E351" s="111" t="s">
        <v>374</v>
      </c>
      <c r="F351" s="136"/>
      <c r="G351" s="124">
        <f>G352</f>
        <v>0</v>
      </c>
      <c r="H351" s="124">
        <f t="shared" ref="H351:I352" si="148">H352</f>
        <v>363.7</v>
      </c>
      <c r="I351" s="124">
        <f t="shared" si="148"/>
        <v>363.7</v>
      </c>
      <c r="J351" s="38">
        <f>J352+J354</f>
        <v>0</v>
      </c>
      <c r="K351" s="38">
        <f>K352+K354</f>
        <v>0</v>
      </c>
    </row>
    <row r="352" spans="1:13" ht="18.75" customHeight="1" x14ac:dyDescent="0.2">
      <c r="A352" s="99"/>
      <c r="B352" s="118" t="s">
        <v>54</v>
      </c>
      <c r="C352" s="111" t="s">
        <v>41</v>
      </c>
      <c r="D352" s="111" t="s">
        <v>47</v>
      </c>
      <c r="E352" s="111" t="s">
        <v>374</v>
      </c>
      <c r="F352" s="115">
        <v>500</v>
      </c>
      <c r="G352" s="116">
        <f>G353</f>
        <v>0</v>
      </c>
      <c r="H352" s="116">
        <f t="shared" si="148"/>
        <v>363.7</v>
      </c>
      <c r="I352" s="116">
        <f>I353</f>
        <v>363.7</v>
      </c>
      <c r="J352" s="14">
        <f>J353</f>
        <v>0</v>
      </c>
      <c r="K352" s="14">
        <f>K353</f>
        <v>0</v>
      </c>
    </row>
    <row r="353" spans="1:13" ht="18" customHeight="1" x14ac:dyDescent="0.2">
      <c r="A353" s="99"/>
      <c r="B353" s="119" t="s">
        <v>55</v>
      </c>
      <c r="C353" s="111" t="s">
        <v>41</v>
      </c>
      <c r="D353" s="111" t="s">
        <v>47</v>
      </c>
      <c r="E353" s="111" t="s">
        <v>374</v>
      </c>
      <c r="F353" s="115">
        <v>540</v>
      </c>
      <c r="G353" s="116">
        <v>0</v>
      </c>
      <c r="H353" s="116">
        <v>363.7</v>
      </c>
      <c r="I353" s="116">
        <f>G353+H353</f>
        <v>363.7</v>
      </c>
      <c r="J353" s="67">
        <v>0</v>
      </c>
      <c r="K353" s="67">
        <v>0</v>
      </c>
    </row>
    <row r="354" spans="1:13" ht="17.25" customHeight="1" x14ac:dyDescent="0.2">
      <c r="A354" s="99"/>
      <c r="B354" s="118" t="s">
        <v>265</v>
      </c>
      <c r="C354" s="111" t="s">
        <v>41</v>
      </c>
      <c r="D354" s="111" t="s">
        <v>47</v>
      </c>
      <c r="E354" s="111" t="s">
        <v>201</v>
      </c>
      <c r="F354" s="115"/>
      <c r="G354" s="116">
        <f>G355</f>
        <v>110.2</v>
      </c>
      <c r="H354" s="116">
        <f t="shared" ref="H354:K355" si="149">H355</f>
        <v>3144.1</v>
      </c>
      <c r="I354" s="116">
        <f t="shared" si="149"/>
        <v>3254.2999999999997</v>
      </c>
      <c r="J354" s="14">
        <f t="shared" si="149"/>
        <v>0</v>
      </c>
      <c r="K354" s="14">
        <f t="shared" si="149"/>
        <v>0</v>
      </c>
    </row>
    <row r="355" spans="1:13" ht="24" x14ac:dyDescent="0.2">
      <c r="A355" s="99"/>
      <c r="B355" s="119" t="s">
        <v>68</v>
      </c>
      <c r="C355" s="111" t="s">
        <v>41</v>
      </c>
      <c r="D355" s="111" t="s">
        <v>47</v>
      </c>
      <c r="E355" s="111" t="s">
        <v>201</v>
      </c>
      <c r="F355" s="115">
        <v>200</v>
      </c>
      <c r="G355" s="116">
        <f>G356</f>
        <v>110.2</v>
      </c>
      <c r="H355" s="116">
        <f t="shared" si="149"/>
        <v>3144.1</v>
      </c>
      <c r="I355" s="116">
        <f t="shared" si="149"/>
        <v>3254.2999999999997</v>
      </c>
      <c r="J355" s="14">
        <f t="shared" si="149"/>
        <v>0</v>
      </c>
      <c r="K355" s="14">
        <f t="shared" si="149"/>
        <v>0</v>
      </c>
    </row>
    <row r="356" spans="1:13" ht="24" x14ac:dyDescent="0.2">
      <c r="A356" s="99"/>
      <c r="B356" s="119" t="s">
        <v>16</v>
      </c>
      <c r="C356" s="111" t="s">
        <v>41</v>
      </c>
      <c r="D356" s="111" t="s">
        <v>47</v>
      </c>
      <c r="E356" s="111" t="s">
        <v>201</v>
      </c>
      <c r="F356" s="115">
        <v>240</v>
      </c>
      <c r="G356" s="116">
        <v>110.2</v>
      </c>
      <c r="H356" s="116">
        <v>3144.1</v>
      </c>
      <c r="I356" s="116">
        <f>G356+H356</f>
        <v>3254.2999999999997</v>
      </c>
      <c r="J356" s="14">
        <v>0</v>
      </c>
      <c r="K356" s="14">
        <v>0</v>
      </c>
      <c r="L356" s="95">
        <v>22.6</v>
      </c>
      <c r="M356" s="2" t="s">
        <v>381</v>
      </c>
    </row>
    <row r="357" spans="1:13" ht="24" x14ac:dyDescent="0.2">
      <c r="A357" s="99"/>
      <c r="B357" s="134" t="s">
        <v>350</v>
      </c>
      <c r="C357" s="122" t="s">
        <v>41</v>
      </c>
      <c r="D357" s="122" t="s">
        <v>47</v>
      </c>
      <c r="E357" s="122" t="s">
        <v>246</v>
      </c>
      <c r="F357" s="123"/>
      <c r="G357" s="124">
        <f>G358+G361</f>
        <v>100</v>
      </c>
      <c r="H357" s="124">
        <f t="shared" ref="H357" si="150">H358+H361</f>
        <v>0</v>
      </c>
      <c r="I357" s="124">
        <f>I358+I361</f>
        <v>100</v>
      </c>
      <c r="J357" s="38">
        <f>J358+J361</f>
        <v>0</v>
      </c>
      <c r="K357" s="38">
        <f>K358+K361</f>
        <v>0</v>
      </c>
    </row>
    <row r="358" spans="1:13" s="2" customFormat="1" ht="21.75" hidden="1" customHeight="1" x14ac:dyDescent="0.2">
      <c r="A358" s="1"/>
      <c r="B358" s="45" t="s">
        <v>115</v>
      </c>
      <c r="C358" s="36" t="s">
        <v>41</v>
      </c>
      <c r="D358" s="36" t="s">
        <v>47</v>
      </c>
      <c r="E358" s="59" t="s">
        <v>116</v>
      </c>
      <c r="F358" s="37"/>
      <c r="G358" s="38">
        <f>G359</f>
        <v>0</v>
      </c>
      <c r="H358" s="38">
        <f t="shared" ref="H358:K359" si="151">H359</f>
        <v>0</v>
      </c>
      <c r="I358" s="38">
        <f t="shared" si="151"/>
        <v>0</v>
      </c>
      <c r="J358" s="38">
        <f t="shared" si="151"/>
        <v>0</v>
      </c>
      <c r="K358" s="38">
        <f t="shared" si="151"/>
        <v>0</v>
      </c>
    </row>
    <row r="359" spans="1:13" s="2" customFormat="1" ht="24" hidden="1" x14ac:dyDescent="0.2">
      <c r="A359" s="1"/>
      <c r="B359" s="17" t="s">
        <v>68</v>
      </c>
      <c r="C359" s="36" t="s">
        <v>41</v>
      </c>
      <c r="D359" s="36" t="s">
        <v>47</v>
      </c>
      <c r="E359" s="59" t="s">
        <v>116</v>
      </c>
      <c r="F359" s="37">
        <v>200</v>
      </c>
      <c r="G359" s="38">
        <f>G360</f>
        <v>0</v>
      </c>
      <c r="H359" s="38">
        <f t="shared" si="151"/>
        <v>0</v>
      </c>
      <c r="I359" s="38">
        <f t="shared" si="151"/>
        <v>0</v>
      </c>
      <c r="J359" s="38">
        <f t="shared" si="151"/>
        <v>0</v>
      </c>
      <c r="K359" s="38">
        <f t="shared" si="151"/>
        <v>0</v>
      </c>
    </row>
    <row r="360" spans="1:13" s="2" customFormat="1" ht="24" hidden="1" x14ac:dyDescent="0.2">
      <c r="A360" s="1"/>
      <c r="B360" s="28" t="s">
        <v>16</v>
      </c>
      <c r="C360" s="36" t="s">
        <v>41</v>
      </c>
      <c r="D360" s="36" t="s">
        <v>47</v>
      </c>
      <c r="E360" s="59" t="s">
        <v>116</v>
      </c>
      <c r="F360" s="37">
        <v>240</v>
      </c>
      <c r="G360" s="38">
        <v>0</v>
      </c>
      <c r="H360" s="38"/>
      <c r="I360" s="14">
        <f>G360+H360</f>
        <v>0</v>
      </c>
      <c r="J360" s="38">
        <v>0</v>
      </c>
      <c r="K360" s="38">
        <v>0</v>
      </c>
    </row>
    <row r="361" spans="1:13" ht="18" customHeight="1" x14ac:dyDescent="0.2">
      <c r="A361" s="99"/>
      <c r="B361" s="118" t="s">
        <v>265</v>
      </c>
      <c r="C361" s="111" t="s">
        <v>41</v>
      </c>
      <c r="D361" s="111" t="s">
        <v>47</v>
      </c>
      <c r="E361" s="130" t="s">
        <v>202</v>
      </c>
      <c r="F361" s="115"/>
      <c r="G361" s="116">
        <f>G362+G364</f>
        <v>100</v>
      </c>
      <c r="H361" s="116">
        <f t="shared" ref="H361" si="152">H362+H364</f>
        <v>0</v>
      </c>
      <c r="I361" s="116">
        <f>I362+I364</f>
        <v>100</v>
      </c>
      <c r="J361" s="14">
        <f>J362+J364</f>
        <v>0</v>
      </c>
      <c r="K361" s="14">
        <f>K362+K364</f>
        <v>0</v>
      </c>
    </row>
    <row r="362" spans="1:13" ht="24" x14ac:dyDescent="0.2">
      <c r="A362" s="99"/>
      <c r="B362" s="119" t="s">
        <v>68</v>
      </c>
      <c r="C362" s="111" t="s">
        <v>41</v>
      </c>
      <c r="D362" s="111" t="s">
        <v>47</v>
      </c>
      <c r="E362" s="130" t="s">
        <v>202</v>
      </c>
      <c r="F362" s="115">
        <v>200</v>
      </c>
      <c r="G362" s="116">
        <f>G363</f>
        <v>100</v>
      </c>
      <c r="H362" s="116">
        <f t="shared" ref="H362" si="153">H363</f>
        <v>0</v>
      </c>
      <c r="I362" s="116">
        <f>I363</f>
        <v>100</v>
      </c>
      <c r="J362" s="14">
        <f>J363</f>
        <v>0</v>
      </c>
      <c r="K362" s="14">
        <f>K363</f>
        <v>0</v>
      </c>
    </row>
    <row r="363" spans="1:13" ht="24" x14ac:dyDescent="0.2">
      <c r="A363" s="99"/>
      <c r="B363" s="135" t="s">
        <v>16</v>
      </c>
      <c r="C363" s="130" t="s">
        <v>41</v>
      </c>
      <c r="D363" s="130" t="s">
        <v>47</v>
      </c>
      <c r="E363" s="130" t="s">
        <v>202</v>
      </c>
      <c r="F363" s="136">
        <v>240</v>
      </c>
      <c r="G363" s="137">
        <v>100</v>
      </c>
      <c r="H363" s="137">
        <f>61-61+(12*0)</f>
        <v>0</v>
      </c>
      <c r="I363" s="116">
        <f>G363+H363</f>
        <v>100</v>
      </c>
      <c r="J363" s="32">
        <v>0</v>
      </c>
      <c r="K363" s="32">
        <v>0</v>
      </c>
      <c r="L363" s="95">
        <v>12</v>
      </c>
      <c r="M363" s="88">
        <v>-61</v>
      </c>
    </row>
    <row r="364" spans="1:13" s="2" customFormat="1" hidden="1" x14ac:dyDescent="0.2">
      <c r="A364" s="1"/>
      <c r="B364" s="28" t="s">
        <v>18</v>
      </c>
      <c r="C364" s="30" t="s">
        <v>41</v>
      </c>
      <c r="D364" s="30" t="s">
        <v>47</v>
      </c>
      <c r="E364" s="57" t="s">
        <v>99</v>
      </c>
      <c r="F364" s="31">
        <v>800</v>
      </c>
      <c r="G364" s="32">
        <f>G365</f>
        <v>0</v>
      </c>
      <c r="H364" s="32">
        <f t="shared" ref="H364" si="154">H365</f>
        <v>0</v>
      </c>
      <c r="I364" s="32">
        <f>I365</f>
        <v>0</v>
      </c>
      <c r="J364" s="32">
        <f>J365</f>
        <v>0</v>
      </c>
      <c r="K364" s="32">
        <f>K365</f>
        <v>0</v>
      </c>
    </row>
    <row r="365" spans="1:13" s="2" customFormat="1" ht="36" hidden="1" x14ac:dyDescent="0.2">
      <c r="A365" s="1"/>
      <c r="B365" s="28" t="s">
        <v>69</v>
      </c>
      <c r="C365" s="30" t="s">
        <v>41</v>
      </c>
      <c r="D365" s="30" t="s">
        <v>47</v>
      </c>
      <c r="E365" s="57" t="s">
        <v>99</v>
      </c>
      <c r="F365" s="31">
        <v>810</v>
      </c>
      <c r="G365" s="32">
        <v>0</v>
      </c>
      <c r="H365" s="32"/>
      <c r="I365" s="14">
        <f>G365+H365</f>
        <v>0</v>
      </c>
      <c r="J365" s="32">
        <v>0</v>
      </c>
      <c r="K365" s="32">
        <v>0</v>
      </c>
    </row>
    <row r="366" spans="1:13" ht="24" x14ac:dyDescent="0.2">
      <c r="B366" s="118" t="s">
        <v>266</v>
      </c>
      <c r="C366" s="111" t="s">
        <v>41</v>
      </c>
      <c r="D366" s="111" t="s">
        <v>47</v>
      </c>
      <c r="E366" s="128" t="s">
        <v>247</v>
      </c>
      <c r="F366" s="115"/>
      <c r="G366" s="116">
        <f>G367</f>
        <v>3239.3</v>
      </c>
      <c r="H366" s="116">
        <f t="shared" ref="H366:K378" si="155">H367</f>
        <v>0</v>
      </c>
      <c r="I366" s="116">
        <f t="shared" si="155"/>
        <v>3239.3</v>
      </c>
      <c r="J366" s="14">
        <f t="shared" si="155"/>
        <v>0</v>
      </c>
      <c r="K366" s="14">
        <f t="shared" si="155"/>
        <v>0</v>
      </c>
    </row>
    <row r="367" spans="1:13" x14ac:dyDescent="0.2">
      <c r="B367" s="118" t="s">
        <v>265</v>
      </c>
      <c r="C367" s="111" t="s">
        <v>41</v>
      </c>
      <c r="D367" s="111" t="s">
        <v>47</v>
      </c>
      <c r="E367" s="128" t="s">
        <v>203</v>
      </c>
      <c r="F367" s="115"/>
      <c r="G367" s="116">
        <f>G368</f>
        <v>3239.3</v>
      </c>
      <c r="H367" s="116">
        <f t="shared" si="155"/>
        <v>0</v>
      </c>
      <c r="I367" s="116">
        <f t="shared" si="155"/>
        <v>3239.3</v>
      </c>
      <c r="J367" s="14">
        <f t="shared" si="155"/>
        <v>0</v>
      </c>
      <c r="K367" s="14">
        <f t="shared" si="155"/>
        <v>0</v>
      </c>
    </row>
    <row r="368" spans="1:13" ht="24" x14ac:dyDescent="0.2">
      <c r="B368" s="119" t="s">
        <v>68</v>
      </c>
      <c r="C368" s="111" t="s">
        <v>41</v>
      </c>
      <c r="D368" s="111" t="s">
        <v>47</v>
      </c>
      <c r="E368" s="128" t="s">
        <v>203</v>
      </c>
      <c r="F368" s="115">
        <v>200</v>
      </c>
      <c r="G368" s="116">
        <f>G369</f>
        <v>3239.3</v>
      </c>
      <c r="H368" s="116">
        <f t="shared" si="155"/>
        <v>0</v>
      </c>
      <c r="I368" s="116">
        <f t="shared" si="155"/>
        <v>3239.3</v>
      </c>
      <c r="J368" s="14">
        <f t="shared" si="155"/>
        <v>0</v>
      </c>
      <c r="K368" s="14">
        <f t="shared" si="155"/>
        <v>0</v>
      </c>
    </row>
    <row r="369" spans="2:12" ht="24" x14ac:dyDescent="0.2">
      <c r="B369" s="119" t="s">
        <v>16</v>
      </c>
      <c r="C369" s="111" t="s">
        <v>41</v>
      </c>
      <c r="D369" s="111" t="s">
        <v>47</v>
      </c>
      <c r="E369" s="128" t="s">
        <v>203</v>
      </c>
      <c r="F369" s="115">
        <v>240</v>
      </c>
      <c r="G369" s="116">
        <v>3239.3</v>
      </c>
      <c r="H369" s="116"/>
      <c r="I369" s="116">
        <f>G369+H369</f>
        <v>3239.3</v>
      </c>
      <c r="J369" s="14">
        <v>0</v>
      </c>
      <c r="K369" s="14">
        <v>0</v>
      </c>
      <c r="L369" s="95">
        <v>-22.6</v>
      </c>
    </row>
    <row r="370" spans="2:12" ht="24" x14ac:dyDescent="0.2">
      <c r="B370" s="118" t="s">
        <v>148</v>
      </c>
      <c r="C370" s="111" t="s">
        <v>41</v>
      </c>
      <c r="D370" s="111" t="s">
        <v>47</v>
      </c>
      <c r="E370" s="128" t="s">
        <v>248</v>
      </c>
      <c r="F370" s="115"/>
      <c r="G370" s="116">
        <f>G371+G374+G377</f>
        <v>0</v>
      </c>
      <c r="H370" s="116">
        <f t="shared" ref="H370:I370" si="156">H371+H374+H377</f>
        <v>1140</v>
      </c>
      <c r="I370" s="116">
        <f t="shared" si="156"/>
        <v>1140</v>
      </c>
      <c r="J370" s="14">
        <f>J371+J374+J377</f>
        <v>0</v>
      </c>
      <c r="K370" s="14">
        <f>K371+K374+K377</f>
        <v>0</v>
      </c>
    </row>
    <row r="371" spans="2:12" s="2" customFormat="1" ht="24" hidden="1" x14ac:dyDescent="0.2">
      <c r="B371" s="43" t="s">
        <v>159</v>
      </c>
      <c r="C371" s="36" t="s">
        <v>41</v>
      </c>
      <c r="D371" s="9" t="s">
        <v>47</v>
      </c>
      <c r="E371" s="36" t="s">
        <v>204</v>
      </c>
      <c r="F371" s="37"/>
      <c r="G371" s="38">
        <f>G372</f>
        <v>0</v>
      </c>
      <c r="H371" s="38">
        <f t="shared" ref="H371:K372" si="157">H372</f>
        <v>0</v>
      </c>
      <c r="I371" s="38">
        <f>I372</f>
        <v>0</v>
      </c>
      <c r="J371" s="38">
        <f>J372</f>
        <v>0</v>
      </c>
      <c r="K371" s="38">
        <f>K372</f>
        <v>0</v>
      </c>
    </row>
    <row r="372" spans="2:12" s="2" customFormat="1" ht="24" hidden="1" x14ac:dyDescent="0.2">
      <c r="B372" s="17" t="s">
        <v>68</v>
      </c>
      <c r="C372" s="36" t="s">
        <v>41</v>
      </c>
      <c r="D372" s="9" t="s">
        <v>47</v>
      </c>
      <c r="E372" s="36" t="s">
        <v>204</v>
      </c>
      <c r="F372" s="13">
        <v>200</v>
      </c>
      <c r="G372" s="14">
        <f>G373</f>
        <v>0</v>
      </c>
      <c r="H372" s="14">
        <f t="shared" si="157"/>
        <v>0</v>
      </c>
      <c r="I372" s="14">
        <f t="shared" si="157"/>
        <v>0</v>
      </c>
      <c r="J372" s="14">
        <f t="shared" si="157"/>
        <v>0</v>
      </c>
      <c r="K372" s="14">
        <f t="shared" si="157"/>
        <v>0</v>
      </c>
    </row>
    <row r="373" spans="2:12" s="2" customFormat="1" ht="24" hidden="1" x14ac:dyDescent="0.2">
      <c r="B373" s="17" t="s">
        <v>16</v>
      </c>
      <c r="C373" s="36" t="s">
        <v>41</v>
      </c>
      <c r="D373" s="9" t="s">
        <v>47</v>
      </c>
      <c r="E373" s="36" t="s">
        <v>204</v>
      </c>
      <c r="F373" s="13">
        <v>240</v>
      </c>
      <c r="G373" s="14">
        <v>0</v>
      </c>
      <c r="H373" s="14"/>
      <c r="I373" s="14">
        <f>G373+H373</f>
        <v>0</v>
      </c>
      <c r="J373" s="14">
        <v>0</v>
      </c>
      <c r="K373" s="14">
        <v>0</v>
      </c>
    </row>
    <row r="374" spans="2:12" s="2" customFormat="1" ht="24" hidden="1" x14ac:dyDescent="0.2">
      <c r="B374" s="16" t="s">
        <v>159</v>
      </c>
      <c r="C374" s="36" t="s">
        <v>41</v>
      </c>
      <c r="D374" s="9" t="s">
        <v>47</v>
      </c>
      <c r="E374" s="9" t="s">
        <v>205</v>
      </c>
      <c r="F374" s="13"/>
      <c r="G374" s="14">
        <f>G375</f>
        <v>0</v>
      </c>
      <c r="H374" s="14">
        <f t="shared" ref="H374:K375" si="158">H375</f>
        <v>0</v>
      </c>
      <c r="I374" s="14">
        <f t="shared" si="158"/>
        <v>0</v>
      </c>
      <c r="J374" s="14">
        <f t="shared" si="158"/>
        <v>0</v>
      </c>
      <c r="K374" s="14">
        <f t="shared" si="158"/>
        <v>0</v>
      </c>
    </row>
    <row r="375" spans="2:12" s="2" customFormat="1" ht="24" hidden="1" x14ac:dyDescent="0.2">
      <c r="B375" s="17" t="s">
        <v>68</v>
      </c>
      <c r="C375" s="36" t="s">
        <v>41</v>
      </c>
      <c r="D375" s="9" t="s">
        <v>47</v>
      </c>
      <c r="E375" s="9" t="s">
        <v>205</v>
      </c>
      <c r="F375" s="13">
        <v>200</v>
      </c>
      <c r="G375" s="14">
        <f>G376</f>
        <v>0</v>
      </c>
      <c r="H375" s="14">
        <f t="shared" si="158"/>
        <v>0</v>
      </c>
      <c r="I375" s="14">
        <f t="shared" si="158"/>
        <v>0</v>
      </c>
      <c r="J375" s="14">
        <f t="shared" si="158"/>
        <v>0</v>
      </c>
      <c r="K375" s="14">
        <f t="shared" si="158"/>
        <v>0</v>
      </c>
    </row>
    <row r="376" spans="2:12" s="2" customFormat="1" ht="24" hidden="1" x14ac:dyDescent="0.2">
      <c r="B376" s="17" t="s">
        <v>16</v>
      </c>
      <c r="C376" s="36" t="s">
        <v>41</v>
      </c>
      <c r="D376" s="9" t="s">
        <v>47</v>
      </c>
      <c r="E376" s="9" t="s">
        <v>205</v>
      </c>
      <c r="F376" s="13">
        <v>240</v>
      </c>
      <c r="G376" s="14">
        <v>0</v>
      </c>
      <c r="H376" s="14"/>
      <c r="I376" s="14">
        <f>G376+H376</f>
        <v>0</v>
      </c>
      <c r="J376" s="14">
        <v>0</v>
      </c>
      <c r="K376" s="14">
        <v>0</v>
      </c>
    </row>
    <row r="377" spans="2:12" ht="24" x14ac:dyDescent="0.2">
      <c r="B377" s="118" t="s">
        <v>62</v>
      </c>
      <c r="C377" s="111" t="s">
        <v>41</v>
      </c>
      <c r="D377" s="111" t="s">
        <v>47</v>
      </c>
      <c r="E377" s="128" t="s">
        <v>206</v>
      </c>
      <c r="F377" s="115"/>
      <c r="G377" s="116">
        <f>G378</f>
        <v>0</v>
      </c>
      <c r="H377" s="116">
        <f t="shared" si="155"/>
        <v>1140</v>
      </c>
      <c r="I377" s="116">
        <f t="shared" si="155"/>
        <v>1140</v>
      </c>
      <c r="J377" s="14">
        <f t="shared" si="155"/>
        <v>0</v>
      </c>
      <c r="K377" s="14">
        <f t="shared" si="155"/>
        <v>0</v>
      </c>
    </row>
    <row r="378" spans="2:12" ht="24" x14ac:dyDescent="0.2">
      <c r="B378" s="119" t="s">
        <v>68</v>
      </c>
      <c r="C378" s="111" t="s">
        <v>41</v>
      </c>
      <c r="D378" s="111" t="s">
        <v>47</v>
      </c>
      <c r="E378" s="128" t="s">
        <v>206</v>
      </c>
      <c r="F378" s="115">
        <v>200</v>
      </c>
      <c r="G378" s="116">
        <f>G379</f>
        <v>0</v>
      </c>
      <c r="H378" s="116">
        <f t="shared" si="155"/>
        <v>1140</v>
      </c>
      <c r="I378" s="116">
        <f t="shared" si="155"/>
        <v>1140</v>
      </c>
      <c r="J378" s="14">
        <f t="shared" si="155"/>
        <v>0</v>
      </c>
      <c r="K378" s="14">
        <f t="shared" si="155"/>
        <v>0</v>
      </c>
    </row>
    <row r="379" spans="2:12" ht="24" x14ac:dyDescent="0.2">
      <c r="B379" s="119" t="s">
        <v>16</v>
      </c>
      <c r="C379" s="111" t="s">
        <v>41</v>
      </c>
      <c r="D379" s="111" t="s">
        <v>47</v>
      </c>
      <c r="E379" s="128" t="s">
        <v>206</v>
      </c>
      <c r="F379" s="115">
        <v>240</v>
      </c>
      <c r="G379" s="116">
        <v>0</v>
      </c>
      <c r="H379" s="116">
        <f>600+540</f>
        <v>1140</v>
      </c>
      <c r="I379" s="116">
        <f>G379+H379</f>
        <v>1140</v>
      </c>
      <c r="J379" s="14">
        <v>0</v>
      </c>
      <c r="K379" s="14">
        <v>0</v>
      </c>
    </row>
    <row r="380" spans="2:12" ht="36" x14ac:dyDescent="0.2">
      <c r="B380" s="118" t="s">
        <v>379</v>
      </c>
      <c r="C380" s="111" t="s">
        <v>41</v>
      </c>
      <c r="D380" s="111" t="s">
        <v>47</v>
      </c>
      <c r="E380" s="128" t="s">
        <v>380</v>
      </c>
      <c r="F380" s="115"/>
      <c r="G380" s="116">
        <f>G381</f>
        <v>0</v>
      </c>
      <c r="H380" s="116">
        <f>H381</f>
        <v>6096.7</v>
      </c>
      <c r="I380" s="116">
        <f>I381</f>
        <v>6096.7</v>
      </c>
      <c r="J380" s="14"/>
      <c r="K380" s="14"/>
    </row>
    <row r="381" spans="2:12" ht="24" x14ac:dyDescent="0.2">
      <c r="B381" s="118" t="s">
        <v>378</v>
      </c>
      <c r="C381" s="111" t="s">
        <v>41</v>
      </c>
      <c r="D381" s="111" t="s">
        <v>47</v>
      </c>
      <c r="E381" s="128" t="s">
        <v>377</v>
      </c>
      <c r="F381" s="115"/>
      <c r="G381" s="116">
        <f>G382+G385</f>
        <v>0</v>
      </c>
      <c r="H381" s="116">
        <f>H382+H385</f>
        <v>6096.7</v>
      </c>
      <c r="I381" s="116">
        <f>I382+I385</f>
        <v>6096.7</v>
      </c>
      <c r="J381" s="14">
        <f>J382+J385+J388</f>
        <v>0</v>
      </c>
      <c r="K381" s="14">
        <f>K382+K385+K388</f>
        <v>0</v>
      </c>
    </row>
    <row r="382" spans="2:12" ht="24" x14ac:dyDescent="0.2">
      <c r="B382" s="139" t="s">
        <v>159</v>
      </c>
      <c r="C382" s="122" t="s">
        <v>41</v>
      </c>
      <c r="D382" s="111" t="s">
        <v>47</v>
      </c>
      <c r="E382" s="122" t="s">
        <v>375</v>
      </c>
      <c r="F382" s="123"/>
      <c r="G382" s="124">
        <f>G383</f>
        <v>0</v>
      </c>
      <c r="H382" s="124">
        <f t="shared" ref="H382:K383" si="159">H383</f>
        <v>6035.7</v>
      </c>
      <c r="I382" s="124">
        <f>I383</f>
        <v>6035.7</v>
      </c>
      <c r="J382" s="38">
        <f>J383</f>
        <v>0</v>
      </c>
      <c r="K382" s="38">
        <f>K383</f>
        <v>0</v>
      </c>
    </row>
    <row r="383" spans="2:12" ht="24" x14ac:dyDescent="0.2">
      <c r="B383" s="119" t="s">
        <v>68</v>
      </c>
      <c r="C383" s="122" t="s">
        <v>41</v>
      </c>
      <c r="D383" s="111" t="s">
        <v>47</v>
      </c>
      <c r="E383" s="122" t="s">
        <v>375</v>
      </c>
      <c r="F383" s="115">
        <v>200</v>
      </c>
      <c r="G383" s="116">
        <f>G384</f>
        <v>0</v>
      </c>
      <c r="H383" s="116">
        <f t="shared" si="159"/>
        <v>6035.7</v>
      </c>
      <c r="I383" s="116">
        <f t="shared" si="159"/>
        <v>6035.7</v>
      </c>
      <c r="J383" s="14">
        <f t="shared" si="159"/>
        <v>0</v>
      </c>
      <c r="K383" s="14">
        <f t="shared" si="159"/>
        <v>0</v>
      </c>
    </row>
    <row r="384" spans="2:12" ht="24" x14ac:dyDescent="0.2">
      <c r="B384" s="119" t="s">
        <v>16</v>
      </c>
      <c r="C384" s="122" t="s">
        <v>41</v>
      </c>
      <c r="D384" s="111" t="s">
        <v>47</v>
      </c>
      <c r="E384" s="122" t="s">
        <v>375</v>
      </c>
      <c r="F384" s="115">
        <v>240</v>
      </c>
      <c r="G384" s="116">
        <v>0</v>
      </c>
      <c r="H384" s="116">
        <v>6035.7</v>
      </c>
      <c r="I384" s="116">
        <f>G384+H384</f>
        <v>6035.7</v>
      </c>
      <c r="J384" s="14">
        <v>0</v>
      </c>
      <c r="K384" s="14">
        <v>0</v>
      </c>
    </row>
    <row r="385" spans="1:13" ht="24" x14ac:dyDescent="0.2">
      <c r="B385" s="118" t="s">
        <v>159</v>
      </c>
      <c r="C385" s="122" t="s">
        <v>41</v>
      </c>
      <c r="D385" s="111" t="s">
        <v>47</v>
      </c>
      <c r="E385" s="111" t="s">
        <v>376</v>
      </c>
      <c r="F385" s="115"/>
      <c r="G385" s="116">
        <f>G386</f>
        <v>0</v>
      </c>
      <c r="H385" s="116">
        <f t="shared" ref="H385:K386" si="160">H386</f>
        <v>61</v>
      </c>
      <c r="I385" s="116">
        <f t="shared" si="160"/>
        <v>61</v>
      </c>
      <c r="J385" s="14">
        <f t="shared" si="160"/>
        <v>0</v>
      </c>
      <c r="K385" s="14">
        <f t="shared" si="160"/>
        <v>0</v>
      </c>
    </row>
    <row r="386" spans="1:13" ht="24" x14ac:dyDescent="0.2">
      <c r="B386" s="119" t="s">
        <v>68</v>
      </c>
      <c r="C386" s="122" t="s">
        <v>41</v>
      </c>
      <c r="D386" s="111" t="s">
        <v>47</v>
      </c>
      <c r="E386" s="111" t="s">
        <v>376</v>
      </c>
      <c r="F386" s="115">
        <v>200</v>
      </c>
      <c r="G386" s="116">
        <f>G387</f>
        <v>0</v>
      </c>
      <c r="H386" s="116">
        <f t="shared" si="160"/>
        <v>61</v>
      </c>
      <c r="I386" s="116">
        <f t="shared" si="160"/>
        <v>61</v>
      </c>
      <c r="J386" s="14">
        <f t="shared" si="160"/>
        <v>0</v>
      </c>
      <c r="K386" s="14">
        <f t="shared" si="160"/>
        <v>0</v>
      </c>
    </row>
    <row r="387" spans="1:13" ht="24" x14ac:dyDescent="0.2">
      <c r="B387" s="119" t="s">
        <v>16</v>
      </c>
      <c r="C387" s="122" t="s">
        <v>41</v>
      </c>
      <c r="D387" s="111" t="s">
        <v>47</v>
      </c>
      <c r="E387" s="111" t="s">
        <v>376</v>
      </c>
      <c r="F387" s="115">
        <v>240</v>
      </c>
      <c r="G387" s="116">
        <v>0</v>
      </c>
      <c r="H387" s="116">
        <f>50+11</f>
        <v>61</v>
      </c>
      <c r="I387" s="116">
        <f>G387+H387</f>
        <v>61</v>
      </c>
      <c r="J387" s="14">
        <v>0</v>
      </c>
      <c r="K387" s="14">
        <v>0</v>
      </c>
      <c r="M387" s="88">
        <v>61</v>
      </c>
    </row>
    <row r="388" spans="1:13" ht="33.75" customHeight="1" x14ac:dyDescent="0.2">
      <c r="B388" s="134" t="s">
        <v>134</v>
      </c>
      <c r="C388" s="122" t="s">
        <v>41</v>
      </c>
      <c r="D388" s="122" t="s">
        <v>47</v>
      </c>
      <c r="E388" s="141" t="s">
        <v>100</v>
      </c>
      <c r="F388" s="123"/>
      <c r="G388" s="124">
        <f>G389</f>
        <v>16544.399999999998</v>
      </c>
      <c r="H388" s="124">
        <f t="shared" ref="H388" si="161">H389</f>
        <v>-0.1</v>
      </c>
      <c r="I388" s="124">
        <f>I389</f>
        <v>16544.3</v>
      </c>
      <c r="J388" s="38">
        <f>J389</f>
        <v>0</v>
      </c>
      <c r="K388" s="38">
        <f>K389</f>
        <v>0</v>
      </c>
    </row>
    <row r="389" spans="1:13" ht="24" x14ac:dyDescent="0.2">
      <c r="B389" s="119" t="s">
        <v>329</v>
      </c>
      <c r="C389" s="111" t="s">
        <v>41</v>
      </c>
      <c r="D389" s="111" t="s">
        <v>47</v>
      </c>
      <c r="E389" s="128" t="s">
        <v>101</v>
      </c>
      <c r="F389" s="115"/>
      <c r="G389" s="116">
        <f>G390+G394+G404</f>
        <v>16544.399999999998</v>
      </c>
      <c r="H389" s="116">
        <f t="shared" ref="H389:K389" si="162">H390+H394+H404</f>
        <v>-0.1</v>
      </c>
      <c r="I389" s="116">
        <f t="shared" si="162"/>
        <v>16544.3</v>
      </c>
      <c r="J389" s="14">
        <f t="shared" si="162"/>
        <v>0</v>
      </c>
      <c r="K389" s="14">
        <f t="shared" si="162"/>
        <v>0</v>
      </c>
    </row>
    <row r="390" spans="1:13" ht="24" x14ac:dyDescent="0.2">
      <c r="B390" s="119" t="s">
        <v>365</v>
      </c>
      <c r="C390" s="111" t="s">
        <v>41</v>
      </c>
      <c r="D390" s="111" t="s">
        <v>47</v>
      </c>
      <c r="E390" s="128" t="s">
        <v>363</v>
      </c>
      <c r="F390" s="115"/>
      <c r="G390" s="116">
        <f>G391</f>
        <v>16544.399999999998</v>
      </c>
      <c r="H390" s="116">
        <f t="shared" ref="H390:K392" si="163">H391</f>
        <v>-0.1</v>
      </c>
      <c r="I390" s="116">
        <f t="shared" si="163"/>
        <v>16544.3</v>
      </c>
      <c r="J390" s="14">
        <f t="shared" si="163"/>
        <v>0</v>
      </c>
      <c r="K390" s="14">
        <f t="shared" si="163"/>
        <v>0</v>
      </c>
    </row>
    <row r="391" spans="1:13" ht="24" x14ac:dyDescent="0.2">
      <c r="B391" s="119" t="s">
        <v>105</v>
      </c>
      <c r="C391" s="111" t="s">
        <v>41</v>
      </c>
      <c r="D391" s="111" t="s">
        <v>47</v>
      </c>
      <c r="E391" s="128" t="s">
        <v>364</v>
      </c>
      <c r="F391" s="115"/>
      <c r="G391" s="116">
        <f>G392</f>
        <v>16544.399999999998</v>
      </c>
      <c r="H391" s="116">
        <f t="shared" si="163"/>
        <v>-0.1</v>
      </c>
      <c r="I391" s="116">
        <f t="shared" si="163"/>
        <v>16544.3</v>
      </c>
      <c r="J391" s="14">
        <f t="shared" si="163"/>
        <v>0</v>
      </c>
      <c r="K391" s="14">
        <f t="shared" si="163"/>
        <v>0</v>
      </c>
    </row>
    <row r="392" spans="1:13" ht="24" x14ac:dyDescent="0.2">
      <c r="B392" s="119" t="s">
        <v>68</v>
      </c>
      <c r="C392" s="111" t="s">
        <v>41</v>
      </c>
      <c r="D392" s="111" t="s">
        <v>47</v>
      </c>
      <c r="E392" s="128" t="s">
        <v>364</v>
      </c>
      <c r="F392" s="115">
        <v>200</v>
      </c>
      <c r="G392" s="116">
        <f>G393</f>
        <v>16544.399999999998</v>
      </c>
      <c r="H392" s="116">
        <f t="shared" si="163"/>
        <v>-0.1</v>
      </c>
      <c r="I392" s="116">
        <f t="shared" si="163"/>
        <v>16544.3</v>
      </c>
      <c r="J392" s="14">
        <f t="shared" si="163"/>
        <v>0</v>
      </c>
      <c r="K392" s="14">
        <f t="shared" si="163"/>
        <v>0</v>
      </c>
    </row>
    <row r="393" spans="1:13" ht="24" x14ac:dyDescent="0.2">
      <c r="B393" s="119" t="s">
        <v>16</v>
      </c>
      <c r="C393" s="111" t="s">
        <v>41</v>
      </c>
      <c r="D393" s="111" t="s">
        <v>47</v>
      </c>
      <c r="E393" s="128" t="s">
        <v>364</v>
      </c>
      <c r="F393" s="115">
        <v>240</v>
      </c>
      <c r="G393" s="116">
        <f>16544.3+0.1</f>
        <v>16544.399999999998</v>
      </c>
      <c r="H393" s="116">
        <v>-0.1</v>
      </c>
      <c r="I393" s="116">
        <f>G393+H393</f>
        <v>16544.3</v>
      </c>
      <c r="J393" s="14">
        <v>0</v>
      </c>
      <c r="K393" s="14">
        <v>0</v>
      </c>
    </row>
    <row r="394" spans="1:13" s="2" customFormat="1" ht="24" hidden="1" x14ac:dyDescent="0.2">
      <c r="B394" s="17" t="s">
        <v>127</v>
      </c>
      <c r="C394" s="9" t="s">
        <v>41</v>
      </c>
      <c r="D394" s="9" t="s">
        <v>47</v>
      </c>
      <c r="E394" s="60" t="s">
        <v>124</v>
      </c>
      <c r="F394" s="13"/>
      <c r="G394" s="14">
        <f>G395+G398+G401</f>
        <v>0</v>
      </c>
      <c r="H394" s="14">
        <f t="shared" ref="H394:I394" si="164">H395+H398+H401</f>
        <v>0</v>
      </c>
      <c r="I394" s="14">
        <f t="shared" si="164"/>
        <v>0</v>
      </c>
      <c r="J394" s="14">
        <f>J395+J398+J401</f>
        <v>0</v>
      </c>
      <c r="K394" s="14">
        <f>K395+K398+K401</f>
        <v>0</v>
      </c>
    </row>
    <row r="395" spans="1:13" s="2" customFormat="1" ht="24" hidden="1" x14ac:dyDescent="0.2">
      <c r="A395" s="1"/>
      <c r="B395" s="17" t="s">
        <v>128</v>
      </c>
      <c r="C395" s="9" t="s">
        <v>41</v>
      </c>
      <c r="D395" s="9" t="s">
        <v>47</v>
      </c>
      <c r="E395" s="58" t="s">
        <v>125</v>
      </c>
      <c r="F395" s="13"/>
      <c r="G395" s="14">
        <f>G396</f>
        <v>0</v>
      </c>
      <c r="H395" s="14">
        <f t="shared" ref="H395:K396" si="165">H396</f>
        <v>0</v>
      </c>
      <c r="I395" s="14">
        <f t="shared" si="165"/>
        <v>0</v>
      </c>
      <c r="J395" s="14">
        <f t="shared" si="165"/>
        <v>0</v>
      </c>
      <c r="K395" s="14">
        <f t="shared" si="165"/>
        <v>0</v>
      </c>
    </row>
    <row r="396" spans="1:13" s="2" customFormat="1" ht="24" hidden="1" x14ac:dyDescent="0.2">
      <c r="A396" s="1"/>
      <c r="B396" s="17" t="s">
        <v>68</v>
      </c>
      <c r="C396" s="9" t="s">
        <v>41</v>
      </c>
      <c r="D396" s="9" t="s">
        <v>47</v>
      </c>
      <c r="E396" s="58" t="s">
        <v>125</v>
      </c>
      <c r="F396" s="13">
        <v>200</v>
      </c>
      <c r="G396" s="14">
        <f>G397</f>
        <v>0</v>
      </c>
      <c r="H396" s="14">
        <f t="shared" si="165"/>
        <v>0</v>
      </c>
      <c r="I396" s="14">
        <f t="shared" si="165"/>
        <v>0</v>
      </c>
      <c r="J396" s="14">
        <f t="shared" si="165"/>
        <v>0</v>
      </c>
      <c r="K396" s="14">
        <f t="shared" si="165"/>
        <v>0</v>
      </c>
    </row>
    <row r="397" spans="1:13" s="2" customFormat="1" ht="24" hidden="1" x14ac:dyDescent="0.2">
      <c r="A397" s="1"/>
      <c r="B397" s="17" t="s">
        <v>16</v>
      </c>
      <c r="C397" s="9" t="s">
        <v>41</v>
      </c>
      <c r="D397" s="9" t="s">
        <v>47</v>
      </c>
      <c r="E397" s="58" t="s">
        <v>125</v>
      </c>
      <c r="F397" s="13">
        <v>240</v>
      </c>
      <c r="G397" s="14">
        <v>0</v>
      </c>
      <c r="H397" s="14"/>
      <c r="I397" s="14">
        <f>G397+H397</f>
        <v>0</v>
      </c>
      <c r="J397" s="14">
        <v>0</v>
      </c>
      <c r="K397" s="14">
        <v>0</v>
      </c>
    </row>
    <row r="398" spans="1:13" s="2" customFormat="1" ht="24" hidden="1" x14ac:dyDescent="0.2">
      <c r="A398" s="1"/>
      <c r="B398" s="17" t="s">
        <v>138</v>
      </c>
      <c r="C398" s="9" t="s">
        <v>41</v>
      </c>
      <c r="D398" s="9" t="s">
        <v>47</v>
      </c>
      <c r="E398" s="58" t="s">
        <v>126</v>
      </c>
      <c r="F398" s="13"/>
      <c r="G398" s="14">
        <f>G399</f>
        <v>0</v>
      </c>
      <c r="H398" s="14">
        <f t="shared" ref="H398:K399" si="166">H399</f>
        <v>0</v>
      </c>
      <c r="I398" s="14">
        <f t="shared" si="166"/>
        <v>0</v>
      </c>
      <c r="J398" s="14">
        <f t="shared" si="166"/>
        <v>0</v>
      </c>
      <c r="K398" s="14">
        <f t="shared" si="166"/>
        <v>0</v>
      </c>
    </row>
    <row r="399" spans="1:13" s="2" customFormat="1" ht="24" hidden="1" x14ac:dyDescent="0.2">
      <c r="A399" s="1"/>
      <c r="B399" s="17" t="s">
        <v>68</v>
      </c>
      <c r="C399" s="9" t="s">
        <v>41</v>
      </c>
      <c r="D399" s="9" t="s">
        <v>47</v>
      </c>
      <c r="E399" s="58" t="s">
        <v>126</v>
      </c>
      <c r="F399" s="13">
        <v>200</v>
      </c>
      <c r="G399" s="14">
        <f>G400</f>
        <v>0</v>
      </c>
      <c r="H399" s="14">
        <f t="shared" si="166"/>
        <v>0</v>
      </c>
      <c r="I399" s="14">
        <f t="shared" si="166"/>
        <v>0</v>
      </c>
      <c r="J399" s="14">
        <f t="shared" si="166"/>
        <v>0</v>
      </c>
      <c r="K399" s="14">
        <f t="shared" si="166"/>
        <v>0</v>
      </c>
    </row>
    <row r="400" spans="1:13" s="2" customFormat="1" ht="24" hidden="1" x14ac:dyDescent="0.2">
      <c r="A400" s="1"/>
      <c r="B400" s="17" t="s">
        <v>16</v>
      </c>
      <c r="C400" s="9" t="s">
        <v>41</v>
      </c>
      <c r="D400" s="9" t="s">
        <v>47</v>
      </c>
      <c r="E400" s="58" t="s">
        <v>126</v>
      </c>
      <c r="F400" s="13">
        <v>240</v>
      </c>
      <c r="G400" s="14">
        <v>0</v>
      </c>
      <c r="H400" s="14"/>
      <c r="I400" s="14">
        <f>G400+H400</f>
        <v>0</v>
      </c>
      <c r="J400" s="14">
        <v>0</v>
      </c>
      <c r="K400" s="14">
        <v>0</v>
      </c>
    </row>
    <row r="401" spans="1:11" s="2" customFormat="1" ht="24" hidden="1" x14ac:dyDescent="0.2">
      <c r="A401" s="1"/>
      <c r="B401" s="16" t="s">
        <v>62</v>
      </c>
      <c r="C401" s="9" t="s">
        <v>41</v>
      </c>
      <c r="D401" s="9" t="s">
        <v>47</v>
      </c>
      <c r="E401" s="58" t="s">
        <v>133</v>
      </c>
      <c r="F401" s="13"/>
      <c r="G401" s="14">
        <f>G402</f>
        <v>0</v>
      </c>
      <c r="H401" s="14">
        <f t="shared" ref="H401:K402" si="167">H402</f>
        <v>0</v>
      </c>
      <c r="I401" s="14">
        <f>I402</f>
        <v>0</v>
      </c>
      <c r="J401" s="14">
        <f>J402</f>
        <v>0</v>
      </c>
      <c r="K401" s="14">
        <f>K402</f>
        <v>0</v>
      </c>
    </row>
    <row r="402" spans="1:11" s="2" customFormat="1" ht="24" hidden="1" x14ac:dyDescent="0.2">
      <c r="A402" s="1"/>
      <c r="B402" s="17" t="s">
        <v>68</v>
      </c>
      <c r="C402" s="9" t="s">
        <v>41</v>
      </c>
      <c r="D402" s="9" t="s">
        <v>47</v>
      </c>
      <c r="E402" s="58" t="s">
        <v>133</v>
      </c>
      <c r="F402" s="13">
        <v>200</v>
      </c>
      <c r="G402" s="14">
        <f>G403</f>
        <v>0</v>
      </c>
      <c r="H402" s="14">
        <f t="shared" si="167"/>
        <v>0</v>
      </c>
      <c r="I402" s="14">
        <f t="shared" si="167"/>
        <v>0</v>
      </c>
      <c r="J402" s="14">
        <f t="shared" si="167"/>
        <v>0</v>
      </c>
      <c r="K402" s="14">
        <f t="shared" si="167"/>
        <v>0</v>
      </c>
    </row>
    <row r="403" spans="1:11" s="2" customFormat="1" ht="24" hidden="1" x14ac:dyDescent="0.2">
      <c r="A403" s="1"/>
      <c r="B403" s="17" t="s">
        <v>16</v>
      </c>
      <c r="C403" s="9" t="s">
        <v>41</v>
      </c>
      <c r="D403" s="9" t="s">
        <v>47</v>
      </c>
      <c r="E403" s="58" t="s">
        <v>133</v>
      </c>
      <c r="F403" s="13">
        <v>240</v>
      </c>
      <c r="G403" s="14">
        <v>0</v>
      </c>
      <c r="H403" s="14"/>
      <c r="I403" s="14">
        <f>G403+H403</f>
        <v>0</v>
      </c>
      <c r="J403" s="14">
        <v>0</v>
      </c>
      <c r="K403" s="14">
        <v>0</v>
      </c>
    </row>
    <row r="404" spans="1:11" s="2" customFormat="1" ht="24" hidden="1" x14ac:dyDescent="0.2">
      <c r="B404" s="17" t="s">
        <v>102</v>
      </c>
      <c r="C404" s="9" t="s">
        <v>41</v>
      </c>
      <c r="D404" s="9" t="s">
        <v>47</v>
      </c>
      <c r="E404" s="60" t="s">
        <v>103</v>
      </c>
      <c r="F404" s="13"/>
      <c r="G404" s="14">
        <f>G405</f>
        <v>0</v>
      </c>
      <c r="H404" s="14">
        <f t="shared" ref="H404:K406" si="168">H405</f>
        <v>0</v>
      </c>
      <c r="I404" s="14">
        <f t="shared" si="168"/>
        <v>0</v>
      </c>
      <c r="J404" s="14">
        <f t="shared" si="168"/>
        <v>0</v>
      </c>
      <c r="K404" s="14">
        <f t="shared" si="168"/>
        <v>0</v>
      </c>
    </row>
    <row r="405" spans="1:11" s="2" customFormat="1" ht="24" hidden="1" x14ac:dyDescent="0.2">
      <c r="B405" s="17" t="s">
        <v>105</v>
      </c>
      <c r="C405" s="9" t="s">
        <v>41</v>
      </c>
      <c r="D405" s="9" t="s">
        <v>47</v>
      </c>
      <c r="E405" s="60" t="s">
        <v>104</v>
      </c>
      <c r="F405" s="13"/>
      <c r="G405" s="14">
        <f>G406</f>
        <v>0</v>
      </c>
      <c r="H405" s="14">
        <f t="shared" si="168"/>
        <v>0</v>
      </c>
      <c r="I405" s="14">
        <f t="shared" si="168"/>
        <v>0</v>
      </c>
      <c r="J405" s="14">
        <f t="shared" si="168"/>
        <v>0</v>
      </c>
      <c r="K405" s="14">
        <f t="shared" si="168"/>
        <v>0</v>
      </c>
    </row>
    <row r="406" spans="1:11" s="2" customFormat="1" ht="24" hidden="1" x14ac:dyDescent="0.2">
      <c r="B406" s="17" t="s">
        <v>68</v>
      </c>
      <c r="C406" s="9" t="s">
        <v>41</v>
      </c>
      <c r="D406" s="9" t="s">
        <v>47</v>
      </c>
      <c r="E406" s="60" t="s">
        <v>104</v>
      </c>
      <c r="F406" s="13">
        <v>200</v>
      </c>
      <c r="G406" s="14">
        <f>G407</f>
        <v>0</v>
      </c>
      <c r="H406" s="14">
        <f t="shared" si="168"/>
        <v>0</v>
      </c>
      <c r="I406" s="14">
        <f t="shared" si="168"/>
        <v>0</v>
      </c>
      <c r="J406" s="14">
        <f t="shared" si="168"/>
        <v>0</v>
      </c>
      <c r="K406" s="14">
        <f t="shared" si="168"/>
        <v>0</v>
      </c>
    </row>
    <row r="407" spans="1:11" s="2" customFormat="1" ht="24" hidden="1" x14ac:dyDescent="0.2">
      <c r="B407" s="17" t="s">
        <v>16</v>
      </c>
      <c r="C407" s="9" t="s">
        <v>41</v>
      </c>
      <c r="D407" s="9" t="s">
        <v>47</v>
      </c>
      <c r="E407" s="60" t="s">
        <v>104</v>
      </c>
      <c r="F407" s="13">
        <v>240</v>
      </c>
      <c r="G407" s="14">
        <v>0</v>
      </c>
      <c r="H407" s="14"/>
      <c r="I407" s="14">
        <f>G407+H407</f>
        <v>0</v>
      </c>
      <c r="J407" s="14">
        <v>0</v>
      </c>
      <c r="K407" s="14">
        <v>0</v>
      </c>
    </row>
    <row r="408" spans="1:11" s="2" customFormat="1" ht="24" hidden="1" x14ac:dyDescent="0.2">
      <c r="A408" s="1"/>
      <c r="B408" s="15" t="s">
        <v>267</v>
      </c>
      <c r="C408" s="9" t="s">
        <v>41</v>
      </c>
      <c r="D408" s="9" t="s">
        <v>47</v>
      </c>
      <c r="E408" s="9" t="s">
        <v>79</v>
      </c>
      <c r="F408" s="13" t="s">
        <v>8</v>
      </c>
      <c r="G408" s="14">
        <f>G409</f>
        <v>0</v>
      </c>
      <c r="H408" s="14">
        <f t="shared" ref="H408:K409" si="169">H409</f>
        <v>0</v>
      </c>
      <c r="I408" s="14">
        <f t="shared" si="169"/>
        <v>0</v>
      </c>
      <c r="J408" s="14">
        <f t="shared" si="169"/>
        <v>0</v>
      </c>
      <c r="K408" s="14">
        <f t="shared" si="169"/>
        <v>0</v>
      </c>
    </row>
    <row r="409" spans="1:11" s="2" customFormat="1" hidden="1" x14ac:dyDescent="0.2">
      <c r="A409" s="1"/>
      <c r="B409" s="15" t="s">
        <v>259</v>
      </c>
      <c r="C409" s="9" t="s">
        <v>41</v>
      </c>
      <c r="D409" s="9" t="s">
        <v>47</v>
      </c>
      <c r="E409" s="9" t="s">
        <v>217</v>
      </c>
      <c r="F409" s="13"/>
      <c r="G409" s="14">
        <f>G410</f>
        <v>0</v>
      </c>
      <c r="H409" s="14">
        <f t="shared" si="169"/>
        <v>0</v>
      </c>
      <c r="I409" s="14">
        <f t="shared" si="169"/>
        <v>0</v>
      </c>
      <c r="J409" s="14">
        <f t="shared" si="169"/>
        <v>0</v>
      </c>
      <c r="K409" s="14">
        <f t="shared" si="169"/>
        <v>0</v>
      </c>
    </row>
    <row r="410" spans="1:11" s="2" customFormat="1" ht="24" hidden="1" x14ac:dyDescent="0.2">
      <c r="A410" s="1"/>
      <c r="B410" s="34" t="s">
        <v>260</v>
      </c>
      <c r="C410" s="9" t="s">
        <v>41</v>
      </c>
      <c r="D410" s="9" t="s">
        <v>47</v>
      </c>
      <c r="E410" s="36" t="s">
        <v>221</v>
      </c>
      <c r="F410" s="37"/>
      <c r="G410" s="38">
        <f>G411+G414</f>
        <v>0</v>
      </c>
      <c r="H410" s="38">
        <f t="shared" ref="H410:I410" si="170">H411+H414</f>
        <v>0</v>
      </c>
      <c r="I410" s="38">
        <f t="shared" si="170"/>
        <v>0</v>
      </c>
      <c r="J410" s="38">
        <f>J411+J414</f>
        <v>0</v>
      </c>
      <c r="K410" s="38">
        <f>K411+K414</f>
        <v>0</v>
      </c>
    </row>
    <row r="411" spans="1:11" s="2" customFormat="1" ht="22.5" hidden="1" customHeight="1" x14ac:dyDescent="0.2">
      <c r="B411" s="45" t="s">
        <v>60</v>
      </c>
      <c r="C411" s="9" t="s">
        <v>41</v>
      </c>
      <c r="D411" s="9" t="s">
        <v>47</v>
      </c>
      <c r="E411" s="36" t="s">
        <v>175</v>
      </c>
      <c r="F411" s="37"/>
      <c r="G411" s="38">
        <f>G412</f>
        <v>0</v>
      </c>
      <c r="H411" s="38">
        <f t="shared" ref="H411:K412" si="171">H412</f>
        <v>0</v>
      </c>
      <c r="I411" s="38">
        <f t="shared" si="171"/>
        <v>0</v>
      </c>
      <c r="J411" s="38">
        <f t="shared" si="171"/>
        <v>0</v>
      </c>
      <c r="K411" s="38">
        <f t="shared" si="171"/>
        <v>0</v>
      </c>
    </row>
    <row r="412" spans="1:11" s="2" customFormat="1" ht="24" hidden="1" x14ac:dyDescent="0.2">
      <c r="B412" s="17" t="s">
        <v>68</v>
      </c>
      <c r="C412" s="9" t="s">
        <v>41</v>
      </c>
      <c r="D412" s="9" t="s">
        <v>47</v>
      </c>
      <c r="E412" s="36" t="s">
        <v>175</v>
      </c>
      <c r="F412" s="37">
        <v>200</v>
      </c>
      <c r="G412" s="38">
        <f>G413</f>
        <v>0</v>
      </c>
      <c r="H412" s="38">
        <f t="shared" si="171"/>
        <v>0</v>
      </c>
      <c r="I412" s="38">
        <f t="shared" si="171"/>
        <v>0</v>
      </c>
      <c r="J412" s="38">
        <f t="shared" si="171"/>
        <v>0</v>
      </c>
      <c r="K412" s="38">
        <f t="shared" si="171"/>
        <v>0</v>
      </c>
    </row>
    <row r="413" spans="1:11" s="2" customFormat="1" ht="24" hidden="1" x14ac:dyDescent="0.2">
      <c r="B413" s="17" t="s">
        <v>16</v>
      </c>
      <c r="C413" s="9" t="s">
        <v>41</v>
      </c>
      <c r="D413" s="9" t="s">
        <v>47</v>
      </c>
      <c r="E413" s="36" t="s">
        <v>175</v>
      </c>
      <c r="F413" s="37">
        <v>240</v>
      </c>
      <c r="G413" s="38">
        <v>0</v>
      </c>
      <c r="H413" s="38"/>
      <c r="I413" s="14">
        <f>G413+H413</f>
        <v>0</v>
      </c>
      <c r="J413" s="38">
        <v>0</v>
      </c>
      <c r="K413" s="38">
        <v>0</v>
      </c>
    </row>
    <row r="414" spans="1:11" s="2" customFormat="1" ht="21.75" hidden="1" customHeight="1" x14ac:dyDescent="0.2">
      <c r="A414" s="1"/>
      <c r="B414" s="45" t="s">
        <v>115</v>
      </c>
      <c r="C414" s="36" t="s">
        <v>41</v>
      </c>
      <c r="D414" s="36" t="s">
        <v>47</v>
      </c>
      <c r="E414" s="36" t="s">
        <v>176</v>
      </c>
      <c r="F414" s="37"/>
      <c r="G414" s="38">
        <f>G415</f>
        <v>0</v>
      </c>
      <c r="H414" s="38">
        <f t="shared" ref="H414:K415" si="172">H415</f>
        <v>0</v>
      </c>
      <c r="I414" s="38">
        <f t="shared" si="172"/>
        <v>0</v>
      </c>
      <c r="J414" s="38">
        <f t="shared" si="172"/>
        <v>0</v>
      </c>
      <c r="K414" s="38">
        <f t="shared" si="172"/>
        <v>0</v>
      </c>
    </row>
    <row r="415" spans="1:11" s="2" customFormat="1" ht="24" hidden="1" x14ac:dyDescent="0.2">
      <c r="A415" s="1"/>
      <c r="B415" s="17" t="s">
        <v>68</v>
      </c>
      <c r="C415" s="36" t="s">
        <v>41</v>
      </c>
      <c r="D415" s="36" t="s">
        <v>47</v>
      </c>
      <c r="E415" s="36" t="s">
        <v>176</v>
      </c>
      <c r="F415" s="37">
        <v>200</v>
      </c>
      <c r="G415" s="38">
        <f>G416</f>
        <v>0</v>
      </c>
      <c r="H415" s="38">
        <f t="shared" si="172"/>
        <v>0</v>
      </c>
      <c r="I415" s="38">
        <f t="shared" si="172"/>
        <v>0</v>
      </c>
      <c r="J415" s="38">
        <f t="shared" si="172"/>
        <v>0</v>
      </c>
      <c r="K415" s="38">
        <f t="shared" si="172"/>
        <v>0</v>
      </c>
    </row>
    <row r="416" spans="1:11" s="2" customFormat="1" ht="24" hidden="1" x14ac:dyDescent="0.2">
      <c r="A416" s="1"/>
      <c r="B416" s="28" t="s">
        <v>16</v>
      </c>
      <c r="C416" s="36" t="s">
        <v>41</v>
      </c>
      <c r="D416" s="36" t="s">
        <v>47</v>
      </c>
      <c r="E416" s="36" t="s">
        <v>176</v>
      </c>
      <c r="F416" s="37">
        <v>240</v>
      </c>
      <c r="G416" s="38">
        <v>0</v>
      </c>
      <c r="H416" s="38"/>
      <c r="I416" s="14">
        <f>G416+H416</f>
        <v>0</v>
      </c>
      <c r="J416" s="38">
        <v>0</v>
      </c>
      <c r="K416" s="38">
        <v>0</v>
      </c>
    </row>
    <row r="417" spans="1:11" s="2" customFormat="1" ht="19.5" hidden="1" customHeight="1" x14ac:dyDescent="0.2">
      <c r="A417" s="1"/>
      <c r="B417" s="19" t="s">
        <v>150</v>
      </c>
      <c r="C417" s="9" t="s">
        <v>41</v>
      </c>
      <c r="D417" s="9" t="s">
        <v>41</v>
      </c>
      <c r="E417" s="9"/>
      <c r="F417" s="13"/>
      <c r="G417" s="14">
        <f>G418+G425</f>
        <v>0</v>
      </c>
      <c r="H417" s="14">
        <f t="shared" ref="H417:K417" si="173">H418+H425</f>
        <v>0</v>
      </c>
      <c r="I417" s="14">
        <f t="shared" si="173"/>
        <v>0</v>
      </c>
      <c r="J417" s="14">
        <f t="shared" si="173"/>
        <v>0</v>
      </c>
      <c r="K417" s="14">
        <f t="shared" si="173"/>
        <v>0</v>
      </c>
    </row>
    <row r="418" spans="1:11" s="2" customFormat="1" ht="27" hidden="1" customHeight="1" x14ac:dyDescent="0.2">
      <c r="A418" s="1"/>
      <c r="B418" s="16" t="s">
        <v>149</v>
      </c>
      <c r="C418" s="12">
        <v>5</v>
      </c>
      <c r="D418" s="12">
        <v>5</v>
      </c>
      <c r="E418" s="9" t="s">
        <v>81</v>
      </c>
      <c r="F418" s="13"/>
      <c r="G418" s="14">
        <f>G419</f>
        <v>0</v>
      </c>
      <c r="H418" s="14">
        <f t="shared" ref="H418:K419" si="174">H419</f>
        <v>0</v>
      </c>
      <c r="I418" s="14">
        <f t="shared" si="174"/>
        <v>0</v>
      </c>
      <c r="J418" s="14">
        <f t="shared" si="174"/>
        <v>0</v>
      </c>
      <c r="K418" s="14">
        <f t="shared" si="174"/>
        <v>0</v>
      </c>
    </row>
    <row r="419" spans="1:11" s="2" customFormat="1" ht="36" hidden="1" customHeight="1" x14ac:dyDescent="0.2">
      <c r="A419" s="1"/>
      <c r="B419" s="16" t="s">
        <v>273</v>
      </c>
      <c r="C419" s="12">
        <v>5</v>
      </c>
      <c r="D419" s="12">
        <v>5</v>
      </c>
      <c r="E419" s="9" t="s">
        <v>222</v>
      </c>
      <c r="F419" s="13"/>
      <c r="G419" s="14">
        <f>G420</f>
        <v>0</v>
      </c>
      <c r="H419" s="14">
        <f t="shared" si="174"/>
        <v>0</v>
      </c>
      <c r="I419" s="14">
        <f t="shared" si="174"/>
        <v>0</v>
      </c>
      <c r="J419" s="14">
        <f t="shared" si="174"/>
        <v>0</v>
      </c>
      <c r="K419" s="14">
        <f t="shared" si="174"/>
        <v>0</v>
      </c>
    </row>
    <row r="420" spans="1:11" s="2" customFormat="1" ht="23.25" hidden="1" customHeight="1" x14ac:dyDescent="0.2">
      <c r="A420" s="1"/>
      <c r="B420" s="16" t="s">
        <v>62</v>
      </c>
      <c r="C420" s="12">
        <v>5</v>
      </c>
      <c r="D420" s="12">
        <v>5</v>
      </c>
      <c r="E420" s="9" t="s">
        <v>178</v>
      </c>
      <c r="F420" s="13"/>
      <c r="G420" s="14">
        <f>G422+G423</f>
        <v>0</v>
      </c>
      <c r="H420" s="14">
        <f t="shared" ref="H420:K420" si="175">H422+H423</f>
        <v>0</v>
      </c>
      <c r="I420" s="14">
        <f t="shared" si="175"/>
        <v>0</v>
      </c>
      <c r="J420" s="14">
        <f t="shared" si="175"/>
        <v>0</v>
      </c>
      <c r="K420" s="14">
        <f t="shared" si="175"/>
        <v>0</v>
      </c>
    </row>
    <row r="421" spans="1:11" s="2" customFormat="1" hidden="1" x14ac:dyDescent="0.2">
      <c r="A421" s="1"/>
      <c r="B421" s="16" t="s">
        <v>18</v>
      </c>
      <c r="C421" s="12">
        <v>5</v>
      </c>
      <c r="D421" s="12">
        <v>5</v>
      </c>
      <c r="E421" s="9" t="s">
        <v>178</v>
      </c>
      <c r="F421" s="13">
        <v>800</v>
      </c>
      <c r="G421" s="14">
        <f>G422</f>
        <v>0</v>
      </c>
      <c r="H421" s="14">
        <f t="shared" ref="H421:I421" si="176">H422</f>
        <v>0</v>
      </c>
      <c r="I421" s="14">
        <f t="shared" si="176"/>
        <v>0</v>
      </c>
      <c r="J421" s="14">
        <f>J422</f>
        <v>0</v>
      </c>
      <c r="K421" s="14">
        <f>K422</f>
        <v>0</v>
      </c>
    </row>
    <row r="422" spans="1:11" s="2" customFormat="1" ht="19.5" hidden="1" customHeight="1" x14ac:dyDescent="0.2">
      <c r="A422" s="1"/>
      <c r="B422" s="17" t="s">
        <v>72</v>
      </c>
      <c r="C422" s="12">
        <v>5</v>
      </c>
      <c r="D422" s="12">
        <v>5</v>
      </c>
      <c r="E422" s="9" t="s">
        <v>178</v>
      </c>
      <c r="F422" s="13">
        <v>830</v>
      </c>
      <c r="G422" s="14">
        <v>0</v>
      </c>
      <c r="H422" s="14"/>
      <c r="I422" s="14">
        <f>G422+H422</f>
        <v>0</v>
      </c>
      <c r="J422" s="14">
        <v>0</v>
      </c>
      <c r="K422" s="14">
        <v>0</v>
      </c>
    </row>
    <row r="423" spans="1:11" s="2" customFormat="1" hidden="1" x14ac:dyDescent="0.2">
      <c r="A423" s="1"/>
      <c r="B423" s="16" t="s">
        <v>18</v>
      </c>
      <c r="C423" s="12">
        <v>5</v>
      </c>
      <c r="D423" s="12">
        <v>5</v>
      </c>
      <c r="E423" s="58" t="s">
        <v>151</v>
      </c>
      <c r="F423" s="13">
        <v>800</v>
      </c>
      <c r="G423" s="14">
        <f>G424</f>
        <v>0</v>
      </c>
      <c r="H423" s="14">
        <f t="shared" ref="H423" si="177">H424</f>
        <v>0</v>
      </c>
      <c r="I423" s="14">
        <f>I424</f>
        <v>0</v>
      </c>
      <c r="J423" s="14">
        <f>J424</f>
        <v>0</v>
      </c>
      <c r="K423" s="14">
        <f>K424</f>
        <v>0</v>
      </c>
    </row>
    <row r="424" spans="1:11" s="2" customFormat="1" ht="36" hidden="1" x14ac:dyDescent="0.2">
      <c r="A424" s="1"/>
      <c r="B424" s="17" t="s">
        <v>69</v>
      </c>
      <c r="C424" s="12">
        <v>5</v>
      </c>
      <c r="D424" s="12">
        <v>5</v>
      </c>
      <c r="E424" s="58" t="s">
        <v>151</v>
      </c>
      <c r="F424" s="13">
        <v>810</v>
      </c>
      <c r="G424" s="14">
        <v>0</v>
      </c>
      <c r="H424" s="14"/>
      <c r="I424" s="14">
        <f>G424+H424</f>
        <v>0</v>
      </c>
      <c r="J424" s="14">
        <v>0</v>
      </c>
      <c r="K424" s="14">
        <v>0</v>
      </c>
    </row>
    <row r="425" spans="1:11" s="2" customFormat="1" ht="29.25" hidden="1" customHeight="1" x14ac:dyDescent="0.2">
      <c r="B425" s="17" t="s">
        <v>121</v>
      </c>
      <c r="C425" s="9" t="s">
        <v>122</v>
      </c>
      <c r="D425" s="9" t="s">
        <v>26</v>
      </c>
      <c r="E425" s="21"/>
      <c r="F425" s="13"/>
      <c r="G425" s="14">
        <f>G426</f>
        <v>0</v>
      </c>
      <c r="H425" s="14">
        <f t="shared" ref="H425:K427" si="178">H426</f>
        <v>0</v>
      </c>
      <c r="I425" s="14">
        <f t="shared" si="178"/>
        <v>0</v>
      </c>
      <c r="J425" s="14">
        <f t="shared" si="178"/>
        <v>0</v>
      </c>
      <c r="K425" s="14">
        <f t="shared" si="178"/>
        <v>0</v>
      </c>
    </row>
    <row r="426" spans="1:11" s="2" customFormat="1" hidden="1" x14ac:dyDescent="0.2">
      <c r="B426" s="17" t="s">
        <v>123</v>
      </c>
      <c r="C426" s="9" t="s">
        <v>122</v>
      </c>
      <c r="D426" s="9" t="s">
        <v>41</v>
      </c>
      <c r="E426" s="21"/>
      <c r="F426" s="13"/>
      <c r="G426" s="14">
        <f>G427</f>
        <v>0</v>
      </c>
      <c r="H426" s="14">
        <f t="shared" si="178"/>
        <v>0</v>
      </c>
      <c r="I426" s="14">
        <f t="shared" si="178"/>
        <v>0</v>
      </c>
      <c r="J426" s="14">
        <f t="shared" si="178"/>
        <v>0</v>
      </c>
      <c r="K426" s="14">
        <f t="shared" si="178"/>
        <v>0</v>
      </c>
    </row>
    <row r="427" spans="1:11" s="2" customFormat="1" ht="24" hidden="1" x14ac:dyDescent="0.2">
      <c r="B427" s="17" t="s">
        <v>77</v>
      </c>
      <c r="C427" s="9" t="s">
        <v>122</v>
      </c>
      <c r="D427" s="9" t="s">
        <v>41</v>
      </c>
      <c r="E427" s="60" t="s">
        <v>94</v>
      </c>
      <c r="F427" s="13"/>
      <c r="G427" s="14">
        <f>G428</f>
        <v>0</v>
      </c>
      <c r="H427" s="14">
        <f t="shared" si="178"/>
        <v>0</v>
      </c>
      <c r="I427" s="14">
        <f t="shared" si="178"/>
        <v>0</v>
      </c>
      <c r="J427" s="14">
        <f t="shared" si="178"/>
        <v>0</v>
      </c>
      <c r="K427" s="14">
        <f t="shared" si="178"/>
        <v>0</v>
      </c>
    </row>
    <row r="428" spans="1:11" s="2" customFormat="1" ht="30" hidden="1" customHeight="1" x14ac:dyDescent="0.2">
      <c r="B428" s="17" t="s">
        <v>43</v>
      </c>
      <c r="C428" s="9" t="s">
        <v>122</v>
      </c>
      <c r="D428" s="9" t="s">
        <v>41</v>
      </c>
      <c r="E428" s="60" t="s">
        <v>96</v>
      </c>
      <c r="F428" s="13"/>
      <c r="G428" s="14">
        <f>G429+G435+G432</f>
        <v>0</v>
      </c>
      <c r="H428" s="14">
        <f t="shared" ref="H428" si="179">H429+H435+H432</f>
        <v>0</v>
      </c>
      <c r="I428" s="14">
        <f>I429+I435+I432</f>
        <v>0</v>
      </c>
      <c r="J428" s="14">
        <f>J429+J435+J432</f>
        <v>0</v>
      </c>
      <c r="K428" s="14">
        <f>K429+K435+K432</f>
        <v>0</v>
      </c>
    </row>
    <row r="429" spans="1:11" s="2" customFormat="1" ht="36" hidden="1" x14ac:dyDescent="0.2">
      <c r="B429" s="43" t="s">
        <v>139</v>
      </c>
      <c r="C429" s="9" t="s">
        <v>122</v>
      </c>
      <c r="D429" s="9" t="s">
        <v>41</v>
      </c>
      <c r="E429" s="60" t="s">
        <v>120</v>
      </c>
      <c r="F429" s="13"/>
      <c r="G429" s="14">
        <f>G430</f>
        <v>0</v>
      </c>
      <c r="H429" s="14">
        <f t="shared" ref="H429:K430" si="180">H430</f>
        <v>0</v>
      </c>
      <c r="I429" s="14">
        <f t="shared" si="180"/>
        <v>0</v>
      </c>
      <c r="J429" s="14">
        <f t="shared" si="180"/>
        <v>0</v>
      </c>
      <c r="K429" s="14">
        <f t="shared" si="180"/>
        <v>0</v>
      </c>
    </row>
    <row r="430" spans="1:11" s="2" customFormat="1" ht="24" hidden="1" customHeight="1" x14ac:dyDescent="0.2">
      <c r="B430" s="17" t="s">
        <v>68</v>
      </c>
      <c r="C430" s="9" t="s">
        <v>122</v>
      </c>
      <c r="D430" s="9" t="s">
        <v>41</v>
      </c>
      <c r="E430" s="60" t="s">
        <v>120</v>
      </c>
      <c r="F430" s="13">
        <v>200</v>
      </c>
      <c r="G430" s="14">
        <f>G431</f>
        <v>0</v>
      </c>
      <c r="H430" s="14">
        <f t="shared" si="180"/>
        <v>0</v>
      </c>
      <c r="I430" s="14">
        <f t="shared" si="180"/>
        <v>0</v>
      </c>
      <c r="J430" s="14">
        <f t="shared" si="180"/>
        <v>0</v>
      </c>
      <c r="K430" s="14">
        <f t="shared" si="180"/>
        <v>0</v>
      </c>
    </row>
    <row r="431" spans="1:11" s="2" customFormat="1" ht="24" hidden="1" x14ac:dyDescent="0.2">
      <c r="B431" s="17" t="s">
        <v>16</v>
      </c>
      <c r="C431" s="9" t="s">
        <v>122</v>
      </c>
      <c r="D431" s="9" t="s">
        <v>41</v>
      </c>
      <c r="E431" s="60" t="s">
        <v>120</v>
      </c>
      <c r="F431" s="13">
        <v>240</v>
      </c>
      <c r="G431" s="14">
        <v>0</v>
      </c>
      <c r="H431" s="14"/>
      <c r="I431" s="14">
        <f>G431+H431</f>
        <v>0</v>
      </c>
      <c r="J431" s="14">
        <v>0</v>
      </c>
      <c r="K431" s="14">
        <v>0</v>
      </c>
    </row>
    <row r="432" spans="1:11" s="2" customFormat="1" ht="48" hidden="1" x14ac:dyDescent="0.2">
      <c r="B432" s="28" t="s">
        <v>61</v>
      </c>
      <c r="C432" s="36" t="s">
        <v>122</v>
      </c>
      <c r="D432" s="36" t="s">
        <v>41</v>
      </c>
      <c r="E432" s="61" t="s">
        <v>114</v>
      </c>
      <c r="F432" s="31"/>
      <c r="G432" s="38">
        <f>G433</f>
        <v>0</v>
      </c>
      <c r="H432" s="38">
        <f t="shared" ref="H432:K433" si="181">H433</f>
        <v>0</v>
      </c>
      <c r="I432" s="38">
        <f t="shared" si="181"/>
        <v>0</v>
      </c>
      <c r="J432" s="38">
        <f t="shared" si="181"/>
        <v>0</v>
      </c>
      <c r="K432" s="38">
        <f t="shared" si="181"/>
        <v>0</v>
      </c>
    </row>
    <row r="433" spans="2:11" s="2" customFormat="1" hidden="1" x14ac:dyDescent="0.2">
      <c r="B433" s="28" t="s">
        <v>54</v>
      </c>
      <c r="C433" s="36" t="s">
        <v>122</v>
      </c>
      <c r="D433" s="36" t="s">
        <v>41</v>
      </c>
      <c r="E433" s="61" t="s">
        <v>114</v>
      </c>
      <c r="F433" s="31">
        <v>500</v>
      </c>
      <c r="G433" s="38">
        <f>G434</f>
        <v>0</v>
      </c>
      <c r="H433" s="38">
        <f t="shared" si="181"/>
        <v>0</v>
      </c>
      <c r="I433" s="38">
        <f t="shared" si="181"/>
        <v>0</v>
      </c>
      <c r="J433" s="38">
        <f t="shared" si="181"/>
        <v>0</v>
      </c>
      <c r="K433" s="38">
        <f t="shared" si="181"/>
        <v>0</v>
      </c>
    </row>
    <row r="434" spans="2:11" s="2" customFormat="1" hidden="1" x14ac:dyDescent="0.2">
      <c r="B434" s="28" t="s">
        <v>55</v>
      </c>
      <c r="C434" s="36" t="s">
        <v>122</v>
      </c>
      <c r="D434" s="36" t="s">
        <v>41</v>
      </c>
      <c r="E434" s="61" t="s">
        <v>114</v>
      </c>
      <c r="F434" s="31">
        <v>540</v>
      </c>
      <c r="G434" s="38">
        <v>0</v>
      </c>
      <c r="H434" s="38"/>
      <c r="I434" s="14">
        <f>G434+H434</f>
        <v>0</v>
      </c>
      <c r="J434" s="38">
        <v>0</v>
      </c>
      <c r="K434" s="38">
        <v>0</v>
      </c>
    </row>
    <row r="435" spans="2:11" s="2" customFormat="1" ht="28.5" hidden="1" customHeight="1" x14ac:dyDescent="0.2">
      <c r="B435" s="28" t="s">
        <v>62</v>
      </c>
      <c r="C435" s="36" t="s">
        <v>122</v>
      </c>
      <c r="D435" s="36" t="s">
        <v>41</v>
      </c>
      <c r="E435" s="59" t="s">
        <v>97</v>
      </c>
      <c r="F435" s="31"/>
      <c r="G435" s="38">
        <f>G436</f>
        <v>0</v>
      </c>
      <c r="H435" s="38">
        <f t="shared" ref="H435:K436" si="182">H436</f>
        <v>0</v>
      </c>
      <c r="I435" s="38">
        <f t="shared" si="182"/>
        <v>0</v>
      </c>
      <c r="J435" s="38">
        <f t="shared" si="182"/>
        <v>0</v>
      </c>
      <c r="K435" s="38">
        <f t="shared" si="182"/>
        <v>0</v>
      </c>
    </row>
    <row r="436" spans="2:11" s="2" customFormat="1" ht="22.5" hidden="1" customHeight="1" x14ac:dyDescent="0.2">
      <c r="B436" s="17" t="s">
        <v>68</v>
      </c>
      <c r="C436" s="9" t="s">
        <v>122</v>
      </c>
      <c r="D436" s="9" t="s">
        <v>41</v>
      </c>
      <c r="E436" s="58" t="s">
        <v>97</v>
      </c>
      <c r="F436" s="13">
        <v>200</v>
      </c>
      <c r="G436" s="38">
        <f>G437</f>
        <v>0</v>
      </c>
      <c r="H436" s="38">
        <f t="shared" si="182"/>
        <v>0</v>
      </c>
      <c r="I436" s="38">
        <f t="shared" si="182"/>
        <v>0</v>
      </c>
      <c r="J436" s="38">
        <f t="shared" si="182"/>
        <v>0</v>
      </c>
      <c r="K436" s="38">
        <f t="shared" si="182"/>
        <v>0</v>
      </c>
    </row>
    <row r="437" spans="2:11" s="2" customFormat="1" ht="21" hidden="1" customHeight="1" x14ac:dyDescent="0.2">
      <c r="B437" s="17" t="s">
        <v>16</v>
      </c>
      <c r="C437" s="9" t="s">
        <v>122</v>
      </c>
      <c r="D437" s="9" t="s">
        <v>41</v>
      </c>
      <c r="E437" s="58" t="s">
        <v>97</v>
      </c>
      <c r="F437" s="13">
        <v>240</v>
      </c>
      <c r="G437" s="14">
        <v>0</v>
      </c>
      <c r="H437" s="14"/>
      <c r="I437" s="14">
        <f>G437+H437</f>
        <v>0</v>
      </c>
      <c r="J437" s="14">
        <v>0</v>
      </c>
      <c r="K437" s="14">
        <v>0</v>
      </c>
    </row>
    <row r="438" spans="2:11" x14ac:dyDescent="0.2">
      <c r="B438" s="119" t="s">
        <v>112</v>
      </c>
      <c r="C438" s="111" t="s">
        <v>35</v>
      </c>
      <c r="D438" s="111" t="s">
        <v>26</v>
      </c>
      <c r="E438" s="111"/>
      <c r="F438" s="115"/>
      <c r="G438" s="116">
        <f>G439</f>
        <v>53371.299999999996</v>
      </c>
      <c r="H438" s="116">
        <f t="shared" ref="H438:I438" si="183">H439</f>
        <v>193.2</v>
      </c>
      <c r="I438" s="116">
        <f t="shared" si="183"/>
        <v>53564.499999999993</v>
      </c>
      <c r="J438" s="14">
        <f>J439</f>
        <v>50359.3</v>
      </c>
      <c r="K438" s="14">
        <f>K439</f>
        <v>49559.3</v>
      </c>
    </row>
    <row r="439" spans="2:11" x14ac:dyDescent="0.2">
      <c r="B439" s="119" t="s">
        <v>48</v>
      </c>
      <c r="C439" s="111" t="s">
        <v>35</v>
      </c>
      <c r="D439" s="111" t="s">
        <v>33</v>
      </c>
      <c r="E439" s="111"/>
      <c r="F439" s="115"/>
      <c r="G439" s="116">
        <f>G451+G440</f>
        <v>53371.299999999996</v>
      </c>
      <c r="H439" s="116">
        <f>H451+H440</f>
        <v>193.2</v>
      </c>
      <c r="I439" s="116">
        <f>I451+I440</f>
        <v>53564.499999999993</v>
      </c>
      <c r="J439" s="14">
        <f>J451+J440</f>
        <v>50359.3</v>
      </c>
      <c r="K439" s="14">
        <f>K451+K440</f>
        <v>49559.3</v>
      </c>
    </row>
    <row r="440" spans="2:11" ht="36" x14ac:dyDescent="0.2">
      <c r="B440" s="129" t="s">
        <v>275</v>
      </c>
      <c r="C440" s="111" t="s">
        <v>35</v>
      </c>
      <c r="D440" s="111" t="s">
        <v>33</v>
      </c>
      <c r="E440" s="111" t="s">
        <v>89</v>
      </c>
      <c r="F440" s="115"/>
      <c r="G440" s="116">
        <f>G441+G446</f>
        <v>100</v>
      </c>
      <c r="H440" s="116">
        <f t="shared" ref="H440" si="184">H441+H446</f>
        <v>0</v>
      </c>
      <c r="I440" s="116">
        <f>I441+I446</f>
        <v>100</v>
      </c>
      <c r="J440" s="14">
        <f>J441+J446</f>
        <v>0</v>
      </c>
      <c r="K440" s="14">
        <f>K441+K446</f>
        <v>0</v>
      </c>
    </row>
    <row r="441" spans="2:11" x14ac:dyDescent="0.2">
      <c r="B441" s="118" t="s">
        <v>259</v>
      </c>
      <c r="C441" s="114">
        <v>8</v>
      </c>
      <c r="D441" s="114">
        <v>1</v>
      </c>
      <c r="E441" s="111" t="s">
        <v>224</v>
      </c>
      <c r="F441" s="115"/>
      <c r="G441" s="116">
        <f>G442</f>
        <v>50</v>
      </c>
      <c r="H441" s="116">
        <f t="shared" ref="H441:K444" si="185">H442</f>
        <v>0</v>
      </c>
      <c r="I441" s="116">
        <f t="shared" si="185"/>
        <v>50</v>
      </c>
      <c r="J441" s="14">
        <f t="shared" si="185"/>
        <v>0</v>
      </c>
      <c r="K441" s="14">
        <f t="shared" si="185"/>
        <v>0</v>
      </c>
    </row>
    <row r="442" spans="2:11" ht="36" x14ac:dyDescent="0.2">
      <c r="B442" s="118" t="s">
        <v>279</v>
      </c>
      <c r="C442" s="114">
        <v>8</v>
      </c>
      <c r="D442" s="114">
        <v>1</v>
      </c>
      <c r="E442" s="111" t="s">
        <v>252</v>
      </c>
      <c r="F442" s="115"/>
      <c r="G442" s="116">
        <f>G443</f>
        <v>50</v>
      </c>
      <c r="H442" s="116">
        <f t="shared" si="185"/>
        <v>0</v>
      </c>
      <c r="I442" s="116">
        <f t="shared" si="185"/>
        <v>50</v>
      </c>
      <c r="J442" s="14">
        <f t="shared" si="185"/>
        <v>0</v>
      </c>
      <c r="K442" s="14">
        <f t="shared" si="185"/>
        <v>0</v>
      </c>
    </row>
    <row r="443" spans="2:11" x14ac:dyDescent="0.2">
      <c r="B443" s="118" t="s">
        <v>265</v>
      </c>
      <c r="C443" s="114">
        <v>8</v>
      </c>
      <c r="D443" s="114">
        <v>1</v>
      </c>
      <c r="E443" s="111" t="s">
        <v>211</v>
      </c>
      <c r="F443" s="115"/>
      <c r="G443" s="116">
        <f>G444</f>
        <v>50</v>
      </c>
      <c r="H443" s="116">
        <f t="shared" si="185"/>
        <v>0</v>
      </c>
      <c r="I443" s="116">
        <f t="shared" si="185"/>
        <v>50</v>
      </c>
      <c r="J443" s="14">
        <f t="shared" si="185"/>
        <v>0</v>
      </c>
      <c r="K443" s="14">
        <f t="shared" si="185"/>
        <v>0</v>
      </c>
    </row>
    <row r="444" spans="2:11" ht="24" x14ac:dyDescent="0.2">
      <c r="B444" s="119" t="s">
        <v>68</v>
      </c>
      <c r="C444" s="114">
        <v>8</v>
      </c>
      <c r="D444" s="114">
        <v>1</v>
      </c>
      <c r="E444" s="111" t="s">
        <v>211</v>
      </c>
      <c r="F444" s="115">
        <v>200</v>
      </c>
      <c r="G444" s="116">
        <f>G445</f>
        <v>50</v>
      </c>
      <c r="H444" s="116">
        <f t="shared" si="185"/>
        <v>0</v>
      </c>
      <c r="I444" s="116">
        <f t="shared" si="185"/>
        <v>50</v>
      </c>
      <c r="J444" s="14">
        <f t="shared" si="185"/>
        <v>0</v>
      </c>
      <c r="K444" s="14">
        <f t="shared" si="185"/>
        <v>0</v>
      </c>
    </row>
    <row r="445" spans="2:11" ht="24" x14ac:dyDescent="0.2">
      <c r="B445" s="119" t="s">
        <v>16</v>
      </c>
      <c r="C445" s="114">
        <v>8</v>
      </c>
      <c r="D445" s="114">
        <v>1</v>
      </c>
      <c r="E445" s="111" t="s">
        <v>211</v>
      </c>
      <c r="F445" s="115">
        <v>240</v>
      </c>
      <c r="G445" s="116">
        <v>50</v>
      </c>
      <c r="H445" s="116"/>
      <c r="I445" s="116">
        <f>G445+H445</f>
        <v>50</v>
      </c>
      <c r="J445" s="14">
        <v>0</v>
      </c>
      <c r="K445" s="14">
        <v>0</v>
      </c>
    </row>
    <row r="446" spans="2:11" x14ac:dyDescent="0.2">
      <c r="B446" s="118" t="s">
        <v>259</v>
      </c>
      <c r="C446" s="114">
        <v>8</v>
      </c>
      <c r="D446" s="114">
        <v>1</v>
      </c>
      <c r="E446" s="111" t="s">
        <v>224</v>
      </c>
      <c r="F446" s="115"/>
      <c r="G446" s="116">
        <f>G447</f>
        <v>50</v>
      </c>
      <c r="H446" s="116">
        <f t="shared" ref="H446:K449" si="186">H447</f>
        <v>0</v>
      </c>
      <c r="I446" s="116">
        <f t="shared" si="186"/>
        <v>50</v>
      </c>
      <c r="J446" s="14">
        <f t="shared" si="186"/>
        <v>0</v>
      </c>
      <c r="K446" s="14">
        <f t="shared" si="186"/>
        <v>0</v>
      </c>
    </row>
    <row r="447" spans="2:11" ht="36" x14ac:dyDescent="0.2">
      <c r="B447" s="118" t="s">
        <v>280</v>
      </c>
      <c r="C447" s="114">
        <v>8</v>
      </c>
      <c r="D447" s="114">
        <v>1</v>
      </c>
      <c r="E447" s="111" t="s">
        <v>251</v>
      </c>
      <c r="F447" s="115"/>
      <c r="G447" s="116">
        <f>G448</f>
        <v>50</v>
      </c>
      <c r="H447" s="116">
        <f t="shared" si="186"/>
        <v>0</v>
      </c>
      <c r="I447" s="116">
        <f t="shared" si="186"/>
        <v>50</v>
      </c>
      <c r="J447" s="14">
        <f t="shared" si="186"/>
        <v>0</v>
      </c>
      <c r="K447" s="14">
        <f t="shared" si="186"/>
        <v>0</v>
      </c>
    </row>
    <row r="448" spans="2:11" x14ac:dyDescent="0.2">
      <c r="B448" s="118" t="s">
        <v>265</v>
      </c>
      <c r="C448" s="114">
        <v>8</v>
      </c>
      <c r="D448" s="114">
        <v>1</v>
      </c>
      <c r="E448" s="111" t="s">
        <v>210</v>
      </c>
      <c r="F448" s="115"/>
      <c r="G448" s="116">
        <f>G449</f>
        <v>50</v>
      </c>
      <c r="H448" s="116">
        <f t="shared" si="186"/>
        <v>0</v>
      </c>
      <c r="I448" s="116">
        <f t="shared" si="186"/>
        <v>50</v>
      </c>
      <c r="J448" s="14">
        <f t="shared" si="186"/>
        <v>0</v>
      </c>
      <c r="K448" s="14">
        <f t="shared" si="186"/>
        <v>0</v>
      </c>
    </row>
    <row r="449" spans="2:12" ht="24" x14ac:dyDescent="0.2">
      <c r="B449" s="119" t="s">
        <v>68</v>
      </c>
      <c r="C449" s="114">
        <v>8</v>
      </c>
      <c r="D449" s="114">
        <v>1</v>
      </c>
      <c r="E449" s="111" t="s">
        <v>210</v>
      </c>
      <c r="F449" s="115">
        <v>200</v>
      </c>
      <c r="G449" s="116">
        <f>G450</f>
        <v>50</v>
      </c>
      <c r="H449" s="116">
        <f t="shared" si="186"/>
        <v>0</v>
      </c>
      <c r="I449" s="116">
        <f t="shared" si="186"/>
        <v>50</v>
      </c>
      <c r="J449" s="14">
        <f t="shared" si="186"/>
        <v>0</v>
      </c>
      <c r="K449" s="14">
        <f t="shared" si="186"/>
        <v>0</v>
      </c>
    </row>
    <row r="450" spans="2:12" ht="24" x14ac:dyDescent="0.2">
      <c r="B450" s="119" t="s">
        <v>16</v>
      </c>
      <c r="C450" s="114">
        <v>8</v>
      </c>
      <c r="D450" s="114">
        <v>1</v>
      </c>
      <c r="E450" s="111" t="s">
        <v>210</v>
      </c>
      <c r="F450" s="115">
        <v>240</v>
      </c>
      <c r="G450" s="116">
        <v>50</v>
      </c>
      <c r="H450" s="116"/>
      <c r="I450" s="116">
        <f>G450+H450</f>
        <v>50</v>
      </c>
      <c r="J450" s="14">
        <v>0</v>
      </c>
      <c r="K450" s="14">
        <v>0</v>
      </c>
    </row>
    <row r="451" spans="2:12" ht="24" x14ac:dyDescent="0.2">
      <c r="B451" s="126" t="s">
        <v>256</v>
      </c>
      <c r="C451" s="111" t="s">
        <v>35</v>
      </c>
      <c r="D451" s="111" t="s">
        <v>33</v>
      </c>
      <c r="E451" s="122" t="s">
        <v>106</v>
      </c>
      <c r="F451" s="115"/>
      <c r="G451" s="116">
        <f>G452+G460</f>
        <v>53271.299999999996</v>
      </c>
      <c r="H451" s="116">
        <f t="shared" ref="H451:I451" si="187">H453+H460</f>
        <v>193.2</v>
      </c>
      <c r="I451" s="116">
        <f t="shared" si="187"/>
        <v>53464.499999999993</v>
      </c>
      <c r="J451" s="14">
        <f>J452+J460</f>
        <v>50359.3</v>
      </c>
      <c r="K451" s="14">
        <f>K452+K460</f>
        <v>49559.3</v>
      </c>
    </row>
    <row r="452" spans="2:12" ht="36" x14ac:dyDescent="0.2">
      <c r="B452" s="134" t="s">
        <v>302</v>
      </c>
      <c r="C452" s="111" t="s">
        <v>35</v>
      </c>
      <c r="D452" s="111" t="s">
        <v>33</v>
      </c>
      <c r="E452" s="122" t="s">
        <v>107</v>
      </c>
      <c r="F452" s="123"/>
      <c r="G452" s="124">
        <f>G453</f>
        <v>119.10000000000001</v>
      </c>
      <c r="H452" s="124">
        <f t="shared" ref="H452:I452" si="188">H453</f>
        <v>0</v>
      </c>
      <c r="I452" s="124">
        <f t="shared" si="188"/>
        <v>119.10000000000001</v>
      </c>
      <c r="J452" s="38">
        <f>J453</f>
        <v>0</v>
      </c>
      <c r="K452" s="38">
        <f>K453</f>
        <v>0</v>
      </c>
    </row>
    <row r="453" spans="2:12" ht="24" x14ac:dyDescent="0.2">
      <c r="B453" s="134" t="s">
        <v>257</v>
      </c>
      <c r="C453" s="122" t="s">
        <v>35</v>
      </c>
      <c r="D453" s="122" t="s">
        <v>33</v>
      </c>
      <c r="E453" s="122" t="s">
        <v>108</v>
      </c>
      <c r="F453" s="123"/>
      <c r="G453" s="124">
        <f>G454+G457</f>
        <v>119.10000000000001</v>
      </c>
      <c r="H453" s="124">
        <f t="shared" ref="H453:I453" si="189">H454+H457</f>
        <v>0</v>
      </c>
      <c r="I453" s="124">
        <f t="shared" si="189"/>
        <v>119.10000000000001</v>
      </c>
      <c r="J453" s="38">
        <f>J454+J457</f>
        <v>0</v>
      </c>
      <c r="K453" s="38">
        <f>K454+K457</f>
        <v>0</v>
      </c>
    </row>
    <row r="454" spans="2:12" ht="24" x14ac:dyDescent="0.2">
      <c r="B454" s="134" t="s">
        <v>258</v>
      </c>
      <c r="C454" s="122" t="s">
        <v>35</v>
      </c>
      <c r="D454" s="122" t="s">
        <v>33</v>
      </c>
      <c r="E454" s="130" t="s">
        <v>208</v>
      </c>
      <c r="F454" s="123"/>
      <c r="G454" s="124">
        <f>G455</f>
        <v>117.9</v>
      </c>
      <c r="H454" s="124">
        <f t="shared" ref="H454:K455" si="190">H455</f>
        <v>0</v>
      </c>
      <c r="I454" s="124">
        <f t="shared" si="190"/>
        <v>117.9</v>
      </c>
      <c r="J454" s="38">
        <f t="shared" si="190"/>
        <v>0</v>
      </c>
      <c r="K454" s="38">
        <f t="shared" si="190"/>
        <v>0</v>
      </c>
    </row>
    <row r="455" spans="2:12" ht="24" x14ac:dyDescent="0.2">
      <c r="B455" s="119" t="s">
        <v>68</v>
      </c>
      <c r="C455" s="111" t="s">
        <v>35</v>
      </c>
      <c r="D455" s="111" t="s">
        <v>33</v>
      </c>
      <c r="E455" s="130" t="s">
        <v>208</v>
      </c>
      <c r="F455" s="115">
        <v>200</v>
      </c>
      <c r="G455" s="116">
        <f>G456</f>
        <v>117.9</v>
      </c>
      <c r="H455" s="116">
        <f t="shared" si="190"/>
        <v>0</v>
      </c>
      <c r="I455" s="116">
        <f t="shared" si="190"/>
        <v>117.9</v>
      </c>
      <c r="J455" s="14">
        <f t="shared" si="190"/>
        <v>0</v>
      </c>
      <c r="K455" s="14">
        <f t="shared" si="190"/>
        <v>0</v>
      </c>
    </row>
    <row r="456" spans="2:12" ht="24" x14ac:dyDescent="0.2">
      <c r="B456" s="135" t="s">
        <v>16</v>
      </c>
      <c r="C456" s="130" t="s">
        <v>35</v>
      </c>
      <c r="D456" s="130" t="s">
        <v>33</v>
      </c>
      <c r="E456" s="130" t="s">
        <v>208</v>
      </c>
      <c r="F456" s="136">
        <v>240</v>
      </c>
      <c r="G456" s="137">
        <v>117.9</v>
      </c>
      <c r="H456" s="137"/>
      <c r="I456" s="116">
        <f>G456+H456</f>
        <v>117.9</v>
      </c>
      <c r="J456" s="32">
        <v>0</v>
      </c>
      <c r="K456" s="32">
        <v>0</v>
      </c>
    </row>
    <row r="457" spans="2:12" ht="36" x14ac:dyDescent="0.2">
      <c r="B457" s="135" t="s">
        <v>140</v>
      </c>
      <c r="C457" s="130" t="s">
        <v>35</v>
      </c>
      <c r="D457" s="130" t="s">
        <v>33</v>
      </c>
      <c r="E457" s="130" t="s">
        <v>209</v>
      </c>
      <c r="F457" s="136"/>
      <c r="G457" s="137">
        <f>G458</f>
        <v>1.2</v>
      </c>
      <c r="H457" s="137">
        <f t="shared" ref="H457:K458" si="191">H458</f>
        <v>0</v>
      </c>
      <c r="I457" s="137">
        <f t="shared" si="191"/>
        <v>1.2</v>
      </c>
      <c r="J457" s="32">
        <f t="shared" si="191"/>
        <v>0</v>
      </c>
      <c r="K457" s="32">
        <f t="shared" si="191"/>
        <v>0</v>
      </c>
    </row>
    <row r="458" spans="2:12" ht="24" x14ac:dyDescent="0.2">
      <c r="B458" s="119" t="s">
        <v>68</v>
      </c>
      <c r="C458" s="130" t="s">
        <v>35</v>
      </c>
      <c r="D458" s="130" t="s">
        <v>33</v>
      </c>
      <c r="E458" s="130" t="s">
        <v>209</v>
      </c>
      <c r="F458" s="115">
        <v>200</v>
      </c>
      <c r="G458" s="137">
        <f>G459</f>
        <v>1.2</v>
      </c>
      <c r="H458" s="137">
        <f t="shared" si="191"/>
        <v>0</v>
      </c>
      <c r="I458" s="137">
        <f t="shared" si="191"/>
        <v>1.2</v>
      </c>
      <c r="J458" s="32">
        <f t="shared" si="191"/>
        <v>0</v>
      </c>
      <c r="K458" s="32">
        <f t="shared" si="191"/>
        <v>0</v>
      </c>
    </row>
    <row r="459" spans="2:12" ht="24" x14ac:dyDescent="0.2">
      <c r="B459" s="135" t="s">
        <v>16</v>
      </c>
      <c r="C459" s="130" t="s">
        <v>35</v>
      </c>
      <c r="D459" s="130" t="s">
        <v>33</v>
      </c>
      <c r="E459" s="130" t="s">
        <v>209</v>
      </c>
      <c r="F459" s="136">
        <v>240</v>
      </c>
      <c r="G459" s="137">
        <v>1.2</v>
      </c>
      <c r="H459" s="137"/>
      <c r="I459" s="116">
        <f>G459+H459</f>
        <v>1.2</v>
      </c>
      <c r="J459" s="32">
        <v>0</v>
      </c>
      <c r="K459" s="32">
        <v>0</v>
      </c>
    </row>
    <row r="460" spans="2:12" x14ac:dyDescent="0.2">
      <c r="B460" s="118" t="s">
        <v>259</v>
      </c>
      <c r="C460" s="111" t="s">
        <v>35</v>
      </c>
      <c r="D460" s="111" t="s">
        <v>33</v>
      </c>
      <c r="E460" s="111" t="s">
        <v>249</v>
      </c>
      <c r="F460" s="115"/>
      <c r="G460" s="116">
        <f>G461</f>
        <v>53152.2</v>
      </c>
      <c r="H460" s="116">
        <f t="shared" ref="H460:K461" si="192">H461</f>
        <v>193.2</v>
      </c>
      <c r="I460" s="116">
        <f t="shared" si="192"/>
        <v>53345.399999999994</v>
      </c>
      <c r="J460" s="14">
        <f t="shared" si="192"/>
        <v>50359.3</v>
      </c>
      <c r="K460" s="14">
        <f t="shared" si="192"/>
        <v>49559.3</v>
      </c>
    </row>
    <row r="461" spans="2:12" ht="24" x14ac:dyDescent="0.2">
      <c r="B461" s="118" t="s">
        <v>260</v>
      </c>
      <c r="C461" s="111" t="s">
        <v>35</v>
      </c>
      <c r="D461" s="111" t="s">
        <v>33</v>
      </c>
      <c r="E461" s="122" t="s">
        <v>250</v>
      </c>
      <c r="F461" s="115"/>
      <c r="G461" s="116">
        <f>G462</f>
        <v>53152.2</v>
      </c>
      <c r="H461" s="116">
        <f t="shared" si="192"/>
        <v>193.2</v>
      </c>
      <c r="I461" s="116">
        <f t="shared" si="192"/>
        <v>53345.399999999994</v>
      </c>
      <c r="J461" s="14">
        <f t="shared" si="192"/>
        <v>50359.3</v>
      </c>
      <c r="K461" s="14">
        <f t="shared" si="192"/>
        <v>49559.3</v>
      </c>
      <c r="L461" s="65">
        <v>31168.830999999998</v>
      </c>
    </row>
    <row r="462" spans="2:12" ht="24" x14ac:dyDescent="0.2">
      <c r="B462" s="118" t="s">
        <v>67</v>
      </c>
      <c r="C462" s="111" t="s">
        <v>35</v>
      </c>
      <c r="D462" s="111" t="s">
        <v>33</v>
      </c>
      <c r="E462" s="111" t="s">
        <v>207</v>
      </c>
      <c r="F462" s="115"/>
      <c r="G462" s="116">
        <f>G463+G465+G467</f>
        <v>53152.2</v>
      </c>
      <c r="H462" s="116">
        <f t="shared" ref="H462:I462" si="193">H463+H465+H467</f>
        <v>193.2</v>
      </c>
      <c r="I462" s="116">
        <f t="shared" si="193"/>
        <v>53345.399999999994</v>
      </c>
      <c r="J462" s="14">
        <f>J463+J465+J467</f>
        <v>50359.3</v>
      </c>
      <c r="K462" s="14">
        <f>K463+K465+K467</f>
        <v>49559.3</v>
      </c>
    </row>
    <row r="463" spans="2:12" ht="48" x14ac:dyDescent="0.2">
      <c r="B463" s="119" t="s">
        <v>10</v>
      </c>
      <c r="C463" s="111" t="s">
        <v>35</v>
      </c>
      <c r="D463" s="111" t="s">
        <v>33</v>
      </c>
      <c r="E463" s="111" t="s">
        <v>207</v>
      </c>
      <c r="F463" s="115">
        <v>100</v>
      </c>
      <c r="G463" s="116">
        <f>G464</f>
        <v>47340.7</v>
      </c>
      <c r="H463" s="116">
        <f t="shared" ref="H463" si="194">H464</f>
        <v>0</v>
      </c>
      <c r="I463" s="116">
        <f>I464</f>
        <v>47340.7</v>
      </c>
      <c r="J463" s="14">
        <f>J464</f>
        <v>50359.3</v>
      </c>
      <c r="K463" s="14">
        <f>K464</f>
        <v>49559.3</v>
      </c>
    </row>
    <row r="464" spans="2:12" x14ac:dyDescent="0.2">
      <c r="B464" s="119" t="s">
        <v>71</v>
      </c>
      <c r="C464" s="111" t="s">
        <v>35</v>
      </c>
      <c r="D464" s="111" t="s">
        <v>33</v>
      </c>
      <c r="E464" s="111" t="s">
        <v>207</v>
      </c>
      <c r="F464" s="115">
        <v>110</v>
      </c>
      <c r="G464" s="116">
        <v>47340.7</v>
      </c>
      <c r="H464" s="116"/>
      <c r="I464" s="116">
        <f>G464+H464</f>
        <v>47340.7</v>
      </c>
      <c r="J464" s="14">
        <v>50359.3</v>
      </c>
      <c r="K464" s="14">
        <v>49559.3</v>
      </c>
    </row>
    <row r="465" spans="2:13" ht="24" x14ac:dyDescent="0.2">
      <c r="B465" s="119" t="s">
        <v>68</v>
      </c>
      <c r="C465" s="111" t="s">
        <v>35</v>
      </c>
      <c r="D465" s="111" t="s">
        <v>33</v>
      </c>
      <c r="E465" s="111" t="s">
        <v>207</v>
      </c>
      <c r="F465" s="115">
        <v>200</v>
      </c>
      <c r="G465" s="116">
        <f>G466</f>
        <v>5591.5</v>
      </c>
      <c r="H465" s="116">
        <f t="shared" ref="H465" si="195">H466</f>
        <v>193.2</v>
      </c>
      <c r="I465" s="116">
        <f>I466</f>
        <v>5784.7</v>
      </c>
      <c r="J465" s="14">
        <f>J466</f>
        <v>0</v>
      </c>
      <c r="K465" s="14">
        <f>K466</f>
        <v>0</v>
      </c>
      <c r="L465" s="95">
        <v>5658.5</v>
      </c>
    </row>
    <row r="466" spans="2:13" ht="24" x14ac:dyDescent="0.2">
      <c r="B466" s="119" t="s">
        <v>16</v>
      </c>
      <c r="C466" s="111" t="s">
        <v>35</v>
      </c>
      <c r="D466" s="111" t="s">
        <v>33</v>
      </c>
      <c r="E466" s="111" t="s">
        <v>207</v>
      </c>
      <c r="F466" s="115">
        <v>240</v>
      </c>
      <c r="G466" s="116">
        <v>5591.5</v>
      </c>
      <c r="H466" s="116">
        <f>105+88.2</f>
        <v>193.2</v>
      </c>
      <c r="I466" s="116">
        <f>G466+H466</f>
        <v>5784.7</v>
      </c>
      <c r="J466" s="14">
        <v>0</v>
      </c>
      <c r="K466" s="14">
        <v>0</v>
      </c>
      <c r="L466" s="2">
        <v>5591.4570000000003</v>
      </c>
      <c r="M466" s="95">
        <v>67</v>
      </c>
    </row>
    <row r="467" spans="2:13" x14ac:dyDescent="0.2">
      <c r="B467" s="119" t="s">
        <v>18</v>
      </c>
      <c r="C467" s="111" t="s">
        <v>35</v>
      </c>
      <c r="D467" s="111" t="s">
        <v>33</v>
      </c>
      <c r="E467" s="111" t="s">
        <v>207</v>
      </c>
      <c r="F467" s="115">
        <v>800</v>
      </c>
      <c r="G467" s="116">
        <f>G468+G469</f>
        <v>220</v>
      </c>
      <c r="H467" s="116">
        <f t="shared" ref="H467" si="196">H468+H469</f>
        <v>0</v>
      </c>
      <c r="I467" s="116">
        <f>I468+I469</f>
        <v>220</v>
      </c>
      <c r="J467" s="14">
        <f>J468+J469</f>
        <v>0</v>
      </c>
      <c r="K467" s="14">
        <f>K468+K469</f>
        <v>0</v>
      </c>
    </row>
    <row r="468" spans="2:13" s="2" customFormat="1" hidden="1" x14ac:dyDescent="0.2">
      <c r="B468" s="39" t="s">
        <v>72</v>
      </c>
      <c r="C468" s="41" t="s">
        <v>35</v>
      </c>
      <c r="D468" s="41" t="s">
        <v>33</v>
      </c>
      <c r="E468" s="9" t="s">
        <v>207</v>
      </c>
      <c r="F468" s="63">
        <v>830</v>
      </c>
      <c r="G468" s="42">
        <v>0</v>
      </c>
      <c r="H468" s="96">
        <f>1*0</f>
        <v>0</v>
      </c>
      <c r="I468" s="14">
        <f>G468+H468</f>
        <v>0</v>
      </c>
      <c r="J468" s="42">
        <v>0</v>
      </c>
      <c r="K468" s="42">
        <v>0</v>
      </c>
      <c r="L468" s="95">
        <v>1</v>
      </c>
      <c r="M468" s="2" t="s">
        <v>381</v>
      </c>
    </row>
    <row r="469" spans="2:13" x14ac:dyDescent="0.2">
      <c r="B469" s="119" t="s">
        <v>19</v>
      </c>
      <c r="C469" s="111" t="s">
        <v>35</v>
      </c>
      <c r="D469" s="111" t="s">
        <v>33</v>
      </c>
      <c r="E469" s="111" t="s">
        <v>207</v>
      </c>
      <c r="F469" s="115">
        <v>850</v>
      </c>
      <c r="G469" s="116">
        <v>220</v>
      </c>
      <c r="H469" s="116"/>
      <c r="I469" s="116">
        <f>G469+H469</f>
        <v>220</v>
      </c>
      <c r="J469" s="14">
        <v>0</v>
      </c>
      <c r="K469" s="14">
        <v>0</v>
      </c>
    </row>
    <row r="470" spans="2:13" s="2" customFormat="1" ht="22.5" hidden="1" customHeight="1" x14ac:dyDescent="0.2">
      <c r="B470" s="45" t="s">
        <v>115</v>
      </c>
      <c r="C470" s="9" t="s">
        <v>35</v>
      </c>
      <c r="D470" s="9" t="s">
        <v>33</v>
      </c>
      <c r="E470" s="59" t="s">
        <v>117</v>
      </c>
      <c r="F470" s="37"/>
      <c r="G470" s="38">
        <f>G471</f>
        <v>0</v>
      </c>
      <c r="H470" s="38">
        <f t="shared" ref="H470:K471" si="197">H471</f>
        <v>0</v>
      </c>
      <c r="I470" s="38">
        <f t="shared" si="197"/>
        <v>0</v>
      </c>
      <c r="J470" s="38">
        <f t="shared" si="197"/>
        <v>0</v>
      </c>
      <c r="K470" s="38">
        <f t="shared" si="197"/>
        <v>0</v>
      </c>
    </row>
    <row r="471" spans="2:13" s="2" customFormat="1" ht="24" hidden="1" x14ac:dyDescent="0.2">
      <c r="B471" s="17" t="s">
        <v>68</v>
      </c>
      <c r="C471" s="36" t="s">
        <v>35</v>
      </c>
      <c r="D471" s="36" t="s">
        <v>33</v>
      </c>
      <c r="E471" s="59" t="s">
        <v>117</v>
      </c>
      <c r="F471" s="37">
        <v>200</v>
      </c>
      <c r="G471" s="38">
        <f>G472</f>
        <v>0</v>
      </c>
      <c r="H471" s="38">
        <f t="shared" si="197"/>
        <v>0</v>
      </c>
      <c r="I471" s="38">
        <f t="shared" si="197"/>
        <v>0</v>
      </c>
      <c r="J471" s="38">
        <f t="shared" si="197"/>
        <v>0</v>
      </c>
      <c r="K471" s="38">
        <f t="shared" si="197"/>
        <v>0</v>
      </c>
    </row>
    <row r="472" spans="2:13" s="2" customFormat="1" ht="24" hidden="1" x14ac:dyDescent="0.2">
      <c r="B472" s="17" t="s">
        <v>16</v>
      </c>
      <c r="C472" s="36" t="s">
        <v>35</v>
      </c>
      <c r="D472" s="36" t="s">
        <v>33</v>
      </c>
      <c r="E472" s="59" t="s">
        <v>117</v>
      </c>
      <c r="F472" s="37">
        <v>240</v>
      </c>
      <c r="G472" s="38">
        <v>0</v>
      </c>
      <c r="H472" s="38"/>
      <c r="I472" s="14">
        <f>G472+H472</f>
        <v>0</v>
      </c>
      <c r="J472" s="38">
        <v>0</v>
      </c>
      <c r="K472" s="38">
        <v>0</v>
      </c>
    </row>
    <row r="473" spans="2:13" x14ac:dyDescent="0.2">
      <c r="B473" s="126" t="s">
        <v>49</v>
      </c>
      <c r="C473" s="111">
        <v>10</v>
      </c>
      <c r="D473" s="111" t="s">
        <v>26</v>
      </c>
      <c r="E473" s="111"/>
      <c r="F473" s="115"/>
      <c r="G473" s="116">
        <f t="shared" ref="G473:K479" si="198">G474</f>
        <v>672</v>
      </c>
      <c r="H473" s="116">
        <f t="shared" si="198"/>
        <v>0</v>
      </c>
      <c r="I473" s="116">
        <f t="shared" si="198"/>
        <v>672</v>
      </c>
      <c r="J473" s="14">
        <f t="shared" si="198"/>
        <v>0</v>
      </c>
      <c r="K473" s="14">
        <f t="shared" si="198"/>
        <v>0</v>
      </c>
    </row>
    <row r="474" spans="2:13" x14ac:dyDescent="0.2">
      <c r="B474" s="126" t="s">
        <v>50</v>
      </c>
      <c r="C474" s="111" t="s">
        <v>39</v>
      </c>
      <c r="D474" s="111" t="s">
        <v>33</v>
      </c>
      <c r="E474" s="111"/>
      <c r="F474" s="115"/>
      <c r="G474" s="116">
        <f t="shared" si="198"/>
        <v>672</v>
      </c>
      <c r="H474" s="116">
        <f t="shared" si="198"/>
        <v>0</v>
      </c>
      <c r="I474" s="116">
        <f t="shared" si="198"/>
        <v>672</v>
      </c>
      <c r="J474" s="14">
        <f t="shared" si="198"/>
        <v>0</v>
      </c>
      <c r="K474" s="14">
        <f t="shared" si="198"/>
        <v>0</v>
      </c>
    </row>
    <row r="475" spans="2:13" ht="24" x14ac:dyDescent="0.2">
      <c r="B475" s="117" t="s">
        <v>267</v>
      </c>
      <c r="C475" s="111" t="s">
        <v>39</v>
      </c>
      <c r="D475" s="111" t="s">
        <v>33</v>
      </c>
      <c r="E475" s="111" t="s">
        <v>79</v>
      </c>
      <c r="F475" s="115"/>
      <c r="G475" s="116">
        <f t="shared" si="198"/>
        <v>672</v>
      </c>
      <c r="H475" s="116">
        <f t="shared" si="198"/>
        <v>0</v>
      </c>
      <c r="I475" s="116">
        <f t="shared" si="198"/>
        <v>672</v>
      </c>
      <c r="J475" s="14">
        <f t="shared" si="198"/>
        <v>0</v>
      </c>
      <c r="K475" s="14">
        <f t="shared" si="198"/>
        <v>0</v>
      </c>
    </row>
    <row r="476" spans="2:13" x14ac:dyDescent="0.2">
      <c r="B476" s="117" t="s">
        <v>259</v>
      </c>
      <c r="C476" s="111" t="s">
        <v>39</v>
      </c>
      <c r="D476" s="111" t="s">
        <v>33</v>
      </c>
      <c r="E476" s="111" t="s">
        <v>217</v>
      </c>
      <c r="F476" s="115"/>
      <c r="G476" s="116">
        <f t="shared" si="198"/>
        <v>672</v>
      </c>
      <c r="H476" s="116">
        <f t="shared" si="198"/>
        <v>0</v>
      </c>
      <c r="I476" s="116">
        <f t="shared" si="198"/>
        <v>672</v>
      </c>
      <c r="J476" s="14">
        <f t="shared" si="198"/>
        <v>0</v>
      </c>
      <c r="K476" s="14">
        <f t="shared" si="198"/>
        <v>0</v>
      </c>
    </row>
    <row r="477" spans="2:13" x14ac:dyDescent="0.2">
      <c r="B477" s="118" t="s">
        <v>271</v>
      </c>
      <c r="C477" s="111" t="s">
        <v>39</v>
      </c>
      <c r="D477" s="111" t="s">
        <v>33</v>
      </c>
      <c r="E477" s="111" t="s">
        <v>253</v>
      </c>
      <c r="F477" s="115"/>
      <c r="G477" s="116">
        <f t="shared" si="198"/>
        <v>672</v>
      </c>
      <c r="H477" s="116">
        <f t="shared" si="198"/>
        <v>0</v>
      </c>
      <c r="I477" s="116">
        <f t="shared" si="198"/>
        <v>672</v>
      </c>
      <c r="J477" s="14">
        <f t="shared" si="198"/>
        <v>0</v>
      </c>
      <c r="K477" s="14">
        <f t="shared" si="198"/>
        <v>0</v>
      </c>
    </row>
    <row r="478" spans="2:13" ht="24" x14ac:dyDescent="0.2">
      <c r="B478" s="142" t="s">
        <v>272</v>
      </c>
      <c r="C478" s="111" t="s">
        <v>39</v>
      </c>
      <c r="D478" s="111" t="s">
        <v>33</v>
      </c>
      <c r="E478" s="111" t="s">
        <v>212</v>
      </c>
      <c r="F478" s="115"/>
      <c r="G478" s="116">
        <f t="shared" si="198"/>
        <v>672</v>
      </c>
      <c r="H478" s="116">
        <f t="shared" si="198"/>
        <v>0</v>
      </c>
      <c r="I478" s="116">
        <f t="shared" si="198"/>
        <v>672</v>
      </c>
      <c r="J478" s="14">
        <f t="shared" si="198"/>
        <v>0</v>
      </c>
      <c r="K478" s="14">
        <f t="shared" si="198"/>
        <v>0</v>
      </c>
    </row>
    <row r="479" spans="2:13" x14ac:dyDescent="0.2">
      <c r="B479" s="113" t="s">
        <v>51</v>
      </c>
      <c r="C479" s="111" t="s">
        <v>39</v>
      </c>
      <c r="D479" s="111" t="s">
        <v>33</v>
      </c>
      <c r="E479" s="111" t="s">
        <v>212</v>
      </c>
      <c r="F479" s="115">
        <v>300</v>
      </c>
      <c r="G479" s="116">
        <f t="shared" si="198"/>
        <v>672</v>
      </c>
      <c r="H479" s="116">
        <f t="shared" si="198"/>
        <v>0</v>
      </c>
      <c r="I479" s="116">
        <f t="shared" si="198"/>
        <v>672</v>
      </c>
      <c r="J479" s="14">
        <f t="shared" si="198"/>
        <v>0</v>
      </c>
      <c r="K479" s="14">
        <f t="shared" si="198"/>
        <v>0</v>
      </c>
    </row>
    <row r="480" spans="2:13" x14ac:dyDescent="0.2">
      <c r="B480" s="119" t="s">
        <v>129</v>
      </c>
      <c r="C480" s="114">
        <v>10</v>
      </c>
      <c r="D480" s="114">
        <v>1</v>
      </c>
      <c r="E480" s="111" t="s">
        <v>212</v>
      </c>
      <c r="F480" s="115">
        <v>310</v>
      </c>
      <c r="G480" s="116">
        <v>672</v>
      </c>
      <c r="H480" s="116"/>
      <c r="I480" s="116">
        <f>G480+H480</f>
        <v>672</v>
      </c>
      <c r="J480" s="14">
        <v>0</v>
      </c>
      <c r="K480" s="14">
        <v>0</v>
      </c>
    </row>
    <row r="481" spans="1:11" x14ac:dyDescent="0.2">
      <c r="B481" s="126" t="s">
        <v>52</v>
      </c>
      <c r="C481" s="111">
        <v>11</v>
      </c>
      <c r="D481" s="111" t="s">
        <v>26</v>
      </c>
      <c r="E481" s="111"/>
      <c r="F481" s="115"/>
      <c r="G481" s="116">
        <f>G482</f>
        <v>167</v>
      </c>
      <c r="H481" s="116">
        <f t="shared" ref="H481:K485" si="199">H482</f>
        <v>0</v>
      </c>
      <c r="I481" s="116">
        <f t="shared" si="199"/>
        <v>167</v>
      </c>
      <c r="J481" s="14">
        <f t="shared" si="199"/>
        <v>0</v>
      </c>
      <c r="K481" s="14">
        <f t="shared" si="199"/>
        <v>0</v>
      </c>
    </row>
    <row r="482" spans="1:11" x14ac:dyDescent="0.2">
      <c r="B482" s="126" t="s">
        <v>57</v>
      </c>
      <c r="C482" s="111" t="s">
        <v>53</v>
      </c>
      <c r="D482" s="111" t="s">
        <v>33</v>
      </c>
      <c r="E482" s="111"/>
      <c r="F482" s="115"/>
      <c r="G482" s="116">
        <f>G483</f>
        <v>167</v>
      </c>
      <c r="H482" s="116">
        <f t="shared" si="199"/>
        <v>0</v>
      </c>
      <c r="I482" s="116">
        <f t="shared" si="199"/>
        <v>167</v>
      </c>
      <c r="J482" s="14">
        <f t="shared" si="199"/>
        <v>0</v>
      </c>
      <c r="K482" s="14">
        <f t="shared" si="199"/>
        <v>0</v>
      </c>
    </row>
    <row r="483" spans="1:11" ht="24" x14ac:dyDescent="0.2">
      <c r="B483" s="118" t="s">
        <v>78</v>
      </c>
      <c r="C483" s="111" t="s">
        <v>53</v>
      </c>
      <c r="D483" s="111" t="s">
        <v>33</v>
      </c>
      <c r="E483" s="111" t="s">
        <v>109</v>
      </c>
      <c r="F483" s="115"/>
      <c r="G483" s="116">
        <f>G484</f>
        <v>167</v>
      </c>
      <c r="H483" s="116">
        <f t="shared" si="199"/>
        <v>0</v>
      </c>
      <c r="I483" s="116">
        <f t="shared" si="199"/>
        <v>167</v>
      </c>
      <c r="J483" s="14">
        <f t="shared" si="199"/>
        <v>0</v>
      </c>
      <c r="K483" s="14">
        <f t="shared" si="199"/>
        <v>0</v>
      </c>
    </row>
    <row r="484" spans="1:11" ht="15.75" customHeight="1" x14ac:dyDescent="0.2">
      <c r="B484" s="118" t="s">
        <v>259</v>
      </c>
      <c r="C484" s="111" t="s">
        <v>53</v>
      </c>
      <c r="D484" s="111" t="s">
        <v>33</v>
      </c>
      <c r="E484" s="111" t="s">
        <v>255</v>
      </c>
      <c r="F484" s="115"/>
      <c r="G484" s="116">
        <f>G485</f>
        <v>167</v>
      </c>
      <c r="H484" s="116">
        <f t="shared" si="199"/>
        <v>0</v>
      </c>
      <c r="I484" s="116">
        <f t="shared" si="199"/>
        <v>167</v>
      </c>
      <c r="J484" s="14">
        <f t="shared" si="199"/>
        <v>0</v>
      </c>
      <c r="K484" s="14">
        <f t="shared" si="199"/>
        <v>0</v>
      </c>
    </row>
    <row r="485" spans="1:11" ht="24" x14ac:dyDescent="0.2">
      <c r="B485" s="118" t="s">
        <v>261</v>
      </c>
      <c r="C485" s="111" t="s">
        <v>53</v>
      </c>
      <c r="D485" s="111" t="s">
        <v>33</v>
      </c>
      <c r="E485" s="111" t="s">
        <v>254</v>
      </c>
      <c r="F485" s="115"/>
      <c r="G485" s="116">
        <f>G486</f>
        <v>167</v>
      </c>
      <c r="H485" s="116">
        <f t="shared" si="199"/>
        <v>0</v>
      </c>
      <c r="I485" s="116">
        <f t="shared" si="199"/>
        <v>167</v>
      </c>
      <c r="J485" s="14">
        <f t="shared" si="199"/>
        <v>0</v>
      </c>
      <c r="K485" s="14">
        <f t="shared" si="199"/>
        <v>0</v>
      </c>
    </row>
    <row r="486" spans="1:11" x14ac:dyDescent="0.2">
      <c r="B486" s="118" t="s">
        <v>262</v>
      </c>
      <c r="C486" s="111" t="s">
        <v>53</v>
      </c>
      <c r="D486" s="111" t="s">
        <v>33</v>
      </c>
      <c r="E486" s="111" t="s">
        <v>213</v>
      </c>
      <c r="F486" s="115"/>
      <c r="G486" s="116">
        <f>G487+G489</f>
        <v>167</v>
      </c>
      <c r="H486" s="116">
        <f t="shared" ref="H486" si="200">H487+H489</f>
        <v>0</v>
      </c>
      <c r="I486" s="116">
        <f>I487+I489</f>
        <v>167</v>
      </c>
      <c r="J486" s="14">
        <f>J487+J489</f>
        <v>0</v>
      </c>
      <c r="K486" s="14">
        <f>K487+K489</f>
        <v>0</v>
      </c>
    </row>
    <row r="487" spans="1:11" ht="48" x14ac:dyDescent="0.2">
      <c r="B487" s="118" t="s">
        <v>10</v>
      </c>
      <c r="C487" s="111" t="s">
        <v>53</v>
      </c>
      <c r="D487" s="111" t="s">
        <v>33</v>
      </c>
      <c r="E487" s="111" t="s">
        <v>213</v>
      </c>
      <c r="F487" s="115">
        <v>100</v>
      </c>
      <c r="G487" s="116">
        <f>G488</f>
        <v>167</v>
      </c>
      <c r="H487" s="116">
        <f t="shared" ref="H487" si="201">H488</f>
        <v>-72.2</v>
      </c>
      <c r="I487" s="116">
        <f>I488</f>
        <v>94.8</v>
      </c>
      <c r="J487" s="14">
        <f>J488</f>
        <v>0</v>
      </c>
      <c r="K487" s="14">
        <f>K488</f>
        <v>0</v>
      </c>
    </row>
    <row r="488" spans="1:11" x14ac:dyDescent="0.2">
      <c r="B488" s="119" t="s">
        <v>71</v>
      </c>
      <c r="C488" s="111" t="s">
        <v>53</v>
      </c>
      <c r="D488" s="111" t="s">
        <v>33</v>
      </c>
      <c r="E488" s="111" t="s">
        <v>213</v>
      </c>
      <c r="F488" s="115">
        <v>110</v>
      </c>
      <c r="G488" s="116">
        <v>167</v>
      </c>
      <c r="H488" s="116">
        <v>-72.2</v>
      </c>
      <c r="I488" s="116">
        <f>G488+H488</f>
        <v>94.8</v>
      </c>
      <c r="J488" s="14">
        <v>0</v>
      </c>
      <c r="K488" s="14">
        <v>0</v>
      </c>
    </row>
    <row r="489" spans="1:11" ht="24" x14ac:dyDescent="0.2">
      <c r="B489" s="119" t="s">
        <v>68</v>
      </c>
      <c r="C489" s="111" t="s">
        <v>53</v>
      </c>
      <c r="D489" s="111" t="s">
        <v>33</v>
      </c>
      <c r="E489" s="111" t="s">
        <v>213</v>
      </c>
      <c r="F489" s="115">
        <v>200</v>
      </c>
      <c r="G489" s="116">
        <f>G490</f>
        <v>0</v>
      </c>
      <c r="H489" s="116">
        <f t="shared" ref="H489" si="202">H490</f>
        <v>72.2</v>
      </c>
      <c r="I489" s="116">
        <f>I490</f>
        <v>72.2</v>
      </c>
      <c r="J489" s="14">
        <f>J490</f>
        <v>0</v>
      </c>
      <c r="K489" s="14">
        <f>K490</f>
        <v>0</v>
      </c>
    </row>
    <row r="490" spans="1:11" ht="24" x14ac:dyDescent="0.2">
      <c r="B490" s="119" t="s">
        <v>16</v>
      </c>
      <c r="C490" s="111" t="s">
        <v>53</v>
      </c>
      <c r="D490" s="111" t="s">
        <v>33</v>
      </c>
      <c r="E490" s="111" t="s">
        <v>213</v>
      </c>
      <c r="F490" s="115">
        <v>240</v>
      </c>
      <c r="G490" s="116">
        <v>0</v>
      </c>
      <c r="H490" s="116">
        <v>72.2</v>
      </c>
      <c r="I490" s="116">
        <f>G490+H490</f>
        <v>72.2</v>
      </c>
      <c r="J490" s="14">
        <v>0</v>
      </c>
      <c r="K490" s="14">
        <v>0</v>
      </c>
    </row>
    <row r="491" spans="1:11" ht="24" x14ac:dyDescent="0.2">
      <c r="B491" s="119" t="s">
        <v>318</v>
      </c>
      <c r="C491" s="111" t="s">
        <v>313</v>
      </c>
      <c r="D491" s="111" t="s">
        <v>26</v>
      </c>
      <c r="E491" s="111"/>
      <c r="F491" s="115"/>
      <c r="G491" s="116">
        <f t="shared" ref="G491:K497" si="203">G492</f>
        <v>4.7</v>
      </c>
      <c r="H491" s="116">
        <f t="shared" si="203"/>
        <v>0</v>
      </c>
      <c r="I491" s="116">
        <f t="shared" si="203"/>
        <v>4.7</v>
      </c>
      <c r="J491" s="14">
        <f t="shared" si="203"/>
        <v>0</v>
      </c>
      <c r="K491" s="14">
        <f t="shared" si="203"/>
        <v>0</v>
      </c>
    </row>
    <row r="492" spans="1:11" ht="24" x14ac:dyDescent="0.2">
      <c r="B492" s="119" t="s">
        <v>319</v>
      </c>
      <c r="C492" s="111" t="s">
        <v>313</v>
      </c>
      <c r="D492" s="111" t="s">
        <v>33</v>
      </c>
      <c r="E492" s="111"/>
      <c r="F492" s="115"/>
      <c r="G492" s="116">
        <f t="shared" si="203"/>
        <v>4.7</v>
      </c>
      <c r="H492" s="116">
        <f t="shared" si="203"/>
        <v>0</v>
      </c>
      <c r="I492" s="116">
        <f t="shared" si="203"/>
        <v>4.7</v>
      </c>
      <c r="J492" s="14">
        <f t="shared" si="203"/>
        <v>0</v>
      </c>
      <c r="K492" s="14">
        <f t="shared" si="203"/>
        <v>0</v>
      </c>
    </row>
    <row r="493" spans="1:11" ht="24" x14ac:dyDescent="0.2">
      <c r="B493" s="117" t="s">
        <v>267</v>
      </c>
      <c r="C493" s="111" t="s">
        <v>313</v>
      </c>
      <c r="D493" s="111" t="s">
        <v>33</v>
      </c>
      <c r="E493" s="111" t="s">
        <v>79</v>
      </c>
      <c r="F493" s="115"/>
      <c r="G493" s="116">
        <f t="shared" si="203"/>
        <v>4.7</v>
      </c>
      <c r="H493" s="116">
        <f t="shared" si="203"/>
        <v>0</v>
      </c>
      <c r="I493" s="116">
        <f t="shared" si="203"/>
        <v>4.7</v>
      </c>
      <c r="J493" s="14">
        <f t="shared" si="203"/>
        <v>0</v>
      </c>
      <c r="K493" s="14">
        <f t="shared" si="203"/>
        <v>0</v>
      </c>
    </row>
    <row r="494" spans="1:11" x14ac:dyDescent="0.2">
      <c r="B494" s="117" t="s">
        <v>259</v>
      </c>
      <c r="C494" s="111" t="s">
        <v>313</v>
      </c>
      <c r="D494" s="111" t="s">
        <v>33</v>
      </c>
      <c r="E494" s="111" t="s">
        <v>217</v>
      </c>
      <c r="F494" s="115"/>
      <c r="G494" s="116">
        <f t="shared" si="203"/>
        <v>4.7</v>
      </c>
      <c r="H494" s="116">
        <f t="shared" si="203"/>
        <v>0</v>
      </c>
      <c r="I494" s="116">
        <f t="shared" si="203"/>
        <v>4.7</v>
      </c>
      <c r="J494" s="14">
        <f t="shared" si="203"/>
        <v>0</v>
      </c>
      <c r="K494" s="14">
        <f t="shared" si="203"/>
        <v>0</v>
      </c>
    </row>
    <row r="495" spans="1:11" ht="24" x14ac:dyDescent="0.2">
      <c r="B495" s="118" t="s">
        <v>314</v>
      </c>
      <c r="C495" s="111" t="s">
        <v>313</v>
      </c>
      <c r="D495" s="111" t="s">
        <v>33</v>
      </c>
      <c r="E495" s="111" t="s">
        <v>316</v>
      </c>
      <c r="F495" s="115"/>
      <c r="G495" s="116">
        <f t="shared" si="203"/>
        <v>4.7</v>
      </c>
      <c r="H495" s="116">
        <f t="shared" si="203"/>
        <v>0</v>
      </c>
      <c r="I495" s="116">
        <f t="shared" si="203"/>
        <v>4.7</v>
      </c>
      <c r="J495" s="14">
        <f t="shared" si="203"/>
        <v>0</v>
      </c>
      <c r="K495" s="14">
        <f t="shared" si="203"/>
        <v>0</v>
      </c>
    </row>
    <row r="496" spans="1:11" x14ac:dyDescent="0.2">
      <c r="A496" s="99"/>
      <c r="B496" s="118" t="s">
        <v>270</v>
      </c>
      <c r="C496" s="114">
        <v>13</v>
      </c>
      <c r="D496" s="114">
        <v>1</v>
      </c>
      <c r="E496" s="111" t="s">
        <v>171</v>
      </c>
      <c r="F496" s="115"/>
      <c r="G496" s="116">
        <f t="shared" si="203"/>
        <v>4.7</v>
      </c>
      <c r="H496" s="116">
        <f t="shared" si="203"/>
        <v>0</v>
      </c>
      <c r="I496" s="116">
        <f t="shared" si="203"/>
        <v>4.7</v>
      </c>
      <c r="J496" s="14">
        <f t="shared" si="203"/>
        <v>0</v>
      </c>
      <c r="K496" s="14">
        <f t="shared" si="203"/>
        <v>0</v>
      </c>
    </row>
    <row r="497" spans="1:13" x14ac:dyDescent="0.2">
      <c r="A497" s="99"/>
      <c r="B497" s="119" t="s">
        <v>317</v>
      </c>
      <c r="C497" s="121">
        <v>13</v>
      </c>
      <c r="D497" s="121">
        <v>1</v>
      </c>
      <c r="E497" s="111" t="s">
        <v>171</v>
      </c>
      <c r="F497" s="123">
        <v>700</v>
      </c>
      <c r="G497" s="124">
        <f t="shared" si="203"/>
        <v>4.7</v>
      </c>
      <c r="H497" s="124">
        <f t="shared" si="203"/>
        <v>0</v>
      </c>
      <c r="I497" s="124">
        <f t="shared" si="203"/>
        <v>4.7</v>
      </c>
      <c r="J497" s="38">
        <f t="shared" si="203"/>
        <v>0</v>
      </c>
      <c r="K497" s="38">
        <f t="shared" si="203"/>
        <v>0</v>
      </c>
    </row>
    <row r="498" spans="1:13" x14ac:dyDescent="0.2">
      <c r="A498" s="99"/>
      <c r="B498" s="113" t="s">
        <v>315</v>
      </c>
      <c r="C498" s="114">
        <v>13</v>
      </c>
      <c r="D498" s="114">
        <v>1</v>
      </c>
      <c r="E498" s="111" t="s">
        <v>171</v>
      </c>
      <c r="F498" s="115">
        <v>730</v>
      </c>
      <c r="G498" s="116">
        <v>4.7</v>
      </c>
      <c r="H498" s="116"/>
      <c r="I498" s="116">
        <f>G498+H498</f>
        <v>4.7</v>
      </c>
      <c r="J498" s="14">
        <v>0</v>
      </c>
      <c r="K498" s="14">
        <v>0</v>
      </c>
    </row>
    <row r="499" spans="1:13" ht="15" customHeight="1" x14ac:dyDescent="0.2">
      <c r="B499" s="143" t="s">
        <v>56</v>
      </c>
      <c r="C499" s="110"/>
      <c r="D499" s="110"/>
      <c r="E499" s="111"/>
      <c r="F499" s="144">
        <v>1</v>
      </c>
      <c r="G499" s="145">
        <f>G15+G95+G104+G149+G245+G425+G438+G473+G481+G491</f>
        <v>452153.79999999993</v>
      </c>
      <c r="H499" s="145">
        <f>H15+H95+H104+H149+H245+H425+H438+H473+H481+H491</f>
        <v>41341.800000000003</v>
      </c>
      <c r="I499" s="145">
        <f>I15+I95+I104+I149+I245+I425+I438+I473+I481+I491</f>
        <v>493495.60000000003</v>
      </c>
      <c r="J499" s="27">
        <f>J15+J95+J104+J149+J245+J425+J438+J473+J481+J491</f>
        <v>425632.2</v>
      </c>
      <c r="K499" s="27">
        <f>K15+K95+K104+K149+K245+K425+K438+K473+K481+K491</f>
        <v>313126.69999999995</v>
      </c>
      <c r="L499" s="54"/>
    </row>
    <row r="500" spans="1:13" s="2" customFormat="1" ht="15.75" hidden="1" customHeight="1" x14ac:dyDescent="0.2">
      <c r="C500" s="3"/>
      <c r="D500" s="3"/>
      <c r="E500" s="5"/>
      <c r="F500" s="54">
        <v>1</v>
      </c>
      <c r="G500" s="55"/>
      <c r="H500" s="54"/>
      <c r="I500" s="55"/>
      <c r="J500" s="55"/>
      <c r="K500" s="55"/>
    </row>
    <row r="501" spans="1:13" x14ac:dyDescent="0.2">
      <c r="F501" s="148">
        <v>1</v>
      </c>
      <c r="G501" s="149">
        <v>452153.8</v>
      </c>
      <c r="H501" s="150"/>
      <c r="I501" s="150">
        <v>483498.06400000001</v>
      </c>
      <c r="J501" s="55">
        <v>425632.2</v>
      </c>
      <c r="K501" s="55">
        <v>313126.7</v>
      </c>
      <c r="M501" s="2" t="s">
        <v>373</v>
      </c>
    </row>
    <row r="502" spans="1:13" x14ac:dyDescent="0.2">
      <c r="G502" s="151"/>
      <c r="H502" s="102">
        <f>34295.1+1000</f>
        <v>35295.1</v>
      </c>
      <c r="I502" s="152">
        <f>486448.9+1000</f>
        <v>487448.9</v>
      </c>
      <c r="J502" s="56">
        <v>344090.2</v>
      </c>
      <c r="K502" s="56">
        <v>344090.2</v>
      </c>
      <c r="M502" s="83">
        <f>I502-I501</f>
        <v>3950.8360000000102</v>
      </c>
    </row>
    <row r="503" spans="1:13" x14ac:dyDescent="0.2">
      <c r="H503" s="102">
        <f>34295.1+1000+6035.7+11</f>
        <v>41341.799999999996</v>
      </c>
      <c r="I503" s="152">
        <f>486448.9+1000+6035.7+11</f>
        <v>493495.60000000003</v>
      </c>
      <c r="M503" s="83">
        <f>I503-I502</f>
        <v>6046.7000000000116</v>
      </c>
    </row>
    <row r="504" spans="1:13" s="2" customFormat="1" hidden="1" x14ac:dyDescent="0.2">
      <c r="C504" s="3"/>
      <c r="D504" s="3"/>
      <c r="E504" s="5"/>
      <c r="G504" s="55">
        <f>G501-G499</f>
        <v>0</v>
      </c>
      <c r="H504" s="55">
        <f>H503-H499</f>
        <v>0</v>
      </c>
      <c r="I504" s="55">
        <f>I503-I499</f>
        <v>0</v>
      </c>
      <c r="J504" s="55">
        <f t="shared" ref="J504:K504" si="204">J501-J499</f>
        <v>0</v>
      </c>
      <c r="K504" s="55">
        <f t="shared" si="204"/>
        <v>0</v>
      </c>
    </row>
    <row r="505" spans="1:13" s="2" customFormat="1" hidden="1" x14ac:dyDescent="0.2">
      <c r="C505" s="3"/>
      <c r="D505" s="3"/>
      <c r="E505" s="5"/>
      <c r="I505" s="66"/>
    </row>
  </sheetData>
  <autoFilter ref="B14:K505" xr:uid="{00000000-0009-0000-0000-000000000000}">
    <filterColumn colId="7">
      <filters>
        <filter val="0,2"/>
        <filter val="1 005,8"/>
        <filter val="1 068,4"/>
        <filter val="1 140,0"/>
        <filter val="1 157,5"/>
        <filter val="1 249,6"/>
        <filter val="1 302,2"/>
        <filter val="1 352,9"/>
        <filter val="1 500,0"/>
        <filter val="1 881,4"/>
        <filter val="1,2"/>
        <filter val="10,0"/>
        <filter val="100,0"/>
        <filter val="109 939,3"/>
        <filter val="11 510,0"/>
        <filter val="117,9"/>
        <filter val="119,1"/>
        <filter val="122 284,4"/>
        <filter val="127 963,0"/>
        <filter val="130 217,7"/>
        <filter val="135 517,7"/>
        <filter val="137 017,7"/>
        <filter val="14 194,0"/>
        <filter val="15,0"/>
        <filter val="15,2"/>
        <filter val="157,6"/>
        <filter val="16 544,3"/>
        <filter val="166,0"/>
        <filter val="167,0"/>
        <filter val="18 976,2"/>
        <filter val="19,8"/>
        <filter val="2 512,4"/>
        <filter val="2 639,7"/>
        <filter val="2 670,0"/>
        <filter val="211 286,8"/>
        <filter val="220,0"/>
        <filter val="235,1"/>
        <filter val="27 113,8"/>
        <filter val="27 374,3"/>
        <filter val="273,8"/>
        <filter val="3 239,3"/>
        <filter val="3 254,3"/>
        <filter val="3 564,8"/>
        <filter val="3 567,5"/>
        <filter val="3 618,0"/>
        <filter val="30 738,3"/>
        <filter val="300,0"/>
        <filter val="363,7"/>
        <filter val="38 355,2"/>
        <filter val="38 447,1"/>
        <filter val="39 093,4"/>
        <filter val="4 633,2"/>
        <filter val="4 950,0"/>
        <filter val="4,7"/>
        <filter val="41,9"/>
        <filter val="43 530,8"/>
        <filter val="47 340,7"/>
        <filter val="472,7"/>
        <filter val="48 347,4"/>
        <filter val="483 498,064"/>
        <filter val="487 448,90"/>
        <filter val="493 495,6"/>
        <filter val="493 495,60"/>
        <filter val="5 300,0"/>
        <filter val="5 784,7"/>
        <filter val="50,0"/>
        <filter val="51 968,9"/>
        <filter val="52 974,7"/>
        <filter val="528,5"/>
        <filter val="53 345,4"/>
        <filter val="53 464,5"/>
        <filter val="53 564,5"/>
        <filter val="54,0"/>
        <filter val="595,7"/>
        <filter val="6 035,7"/>
        <filter val="6 096,7"/>
        <filter val="61,0"/>
        <filter val="636,3"/>
        <filter val="646,3"/>
        <filter val="672,0"/>
        <filter val="72,2"/>
        <filter val="93 961,0"/>
        <filter val="94,8"/>
        <filter val="949,1"/>
        <filter val="95 918,0"/>
        <filter val="986,0"/>
      </filters>
    </filterColumn>
  </autoFilter>
  <mergeCells count="1">
    <mergeCell ref="B11:H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M505"/>
  <sheetViews>
    <sheetView zoomScale="105" zoomScaleNormal="105" workbookViewId="0">
      <selection activeCell="H4" sqref="H4"/>
    </sheetView>
  </sheetViews>
  <sheetFormatPr defaultColWidth="11.140625" defaultRowHeight="12" x14ac:dyDescent="0.2"/>
  <cols>
    <col min="1" max="1" width="2.5703125" style="2" customWidth="1"/>
    <col min="2" max="2" width="51.7109375" style="2" customWidth="1"/>
    <col min="3" max="3" width="5.7109375" style="3" customWidth="1"/>
    <col min="4" max="4" width="4.7109375" style="3" customWidth="1"/>
    <col min="5" max="5" width="10.85546875" style="5" customWidth="1"/>
    <col min="6" max="6" width="3.85546875" style="2" customWidth="1"/>
    <col min="7" max="7" width="9.28515625" style="2" customWidth="1"/>
    <col min="8" max="9" width="11.140625" style="2" customWidth="1"/>
    <col min="10" max="11" width="9.28515625" style="2" hidden="1" customWidth="1"/>
    <col min="12" max="12" width="11.140625" style="2" customWidth="1"/>
    <col min="13" max="16384" width="11.140625" style="2"/>
  </cols>
  <sheetData>
    <row r="1" spans="1:11" x14ac:dyDescent="0.2">
      <c r="A1" s="1"/>
      <c r="B1" s="1"/>
      <c r="C1" s="46"/>
      <c r="D1" s="46"/>
      <c r="E1" s="47"/>
      <c r="F1" s="1"/>
      <c r="H1" s="48" t="s">
        <v>342</v>
      </c>
    </row>
    <row r="2" spans="1:11" x14ac:dyDescent="0.2">
      <c r="A2" s="49"/>
      <c r="B2" s="49"/>
      <c r="C2" s="46"/>
      <c r="D2" s="46"/>
      <c r="E2" s="47"/>
      <c r="F2" s="1"/>
      <c r="H2" s="48" t="s">
        <v>0</v>
      </c>
    </row>
    <row r="3" spans="1:11" x14ac:dyDescent="0.2">
      <c r="A3" s="1"/>
      <c r="B3" s="1"/>
      <c r="C3" s="46"/>
      <c r="D3" s="46"/>
      <c r="E3" s="47"/>
      <c r="F3" s="1"/>
      <c r="H3" s="48" t="s">
        <v>1</v>
      </c>
    </row>
    <row r="4" spans="1:11" x14ac:dyDescent="0.2">
      <c r="A4" s="1"/>
      <c r="B4" s="1"/>
      <c r="C4" s="46"/>
      <c r="D4" s="46"/>
      <c r="E4" s="47"/>
      <c r="F4" s="1"/>
      <c r="H4" s="48" t="s">
        <v>382</v>
      </c>
    </row>
    <row r="5" spans="1:11" x14ac:dyDescent="0.2">
      <c r="A5" s="1"/>
      <c r="B5" s="1"/>
      <c r="C5" s="46"/>
      <c r="D5" s="46"/>
      <c r="E5" s="47"/>
      <c r="F5" s="1"/>
      <c r="H5" s="48"/>
    </row>
    <row r="6" spans="1:11" ht="11.25" customHeight="1" x14ac:dyDescent="0.2">
      <c r="A6" s="1"/>
      <c r="B6" s="1"/>
      <c r="C6" s="46"/>
      <c r="D6" s="46"/>
      <c r="E6" s="47"/>
      <c r="F6" s="1"/>
      <c r="H6" s="48" t="s">
        <v>143</v>
      </c>
    </row>
    <row r="7" spans="1:11" x14ac:dyDescent="0.2">
      <c r="A7" s="1"/>
      <c r="B7" s="1"/>
      <c r="C7" s="46"/>
      <c r="D7" s="46"/>
      <c r="E7" s="47"/>
      <c r="F7" s="1"/>
      <c r="H7" s="48" t="s">
        <v>0</v>
      </c>
    </row>
    <row r="8" spans="1:11" x14ac:dyDescent="0.2">
      <c r="A8" s="49"/>
      <c r="B8" s="49"/>
      <c r="C8" s="46"/>
      <c r="D8" s="46"/>
      <c r="E8" s="47"/>
      <c r="F8" s="1"/>
      <c r="H8" s="48" t="s">
        <v>1</v>
      </c>
    </row>
    <row r="9" spans="1:11" x14ac:dyDescent="0.2">
      <c r="A9" s="1"/>
      <c r="B9" s="1"/>
      <c r="C9" s="46"/>
      <c r="D9" s="46"/>
      <c r="E9" s="47"/>
      <c r="F9" s="1"/>
      <c r="H9" s="48" t="s">
        <v>368</v>
      </c>
    </row>
    <row r="10" spans="1:11" x14ac:dyDescent="0.2">
      <c r="A10" s="1"/>
      <c r="B10" s="1"/>
      <c r="C10" s="46"/>
      <c r="D10" s="46"/>
      <c r="E10" s="47"/>
      <c r="F10" s="1"/>
    </row>
    <row r="11" spans="1:11" ht="78" customHeight="1" x14ac:dyDescent="0.2">
      <c r="B11" s="98" t="s">
        <v>352</v>
      </c>
      <c r="C11" s="98"/>
      <c r="D11" s="98"/>
      <c r="E11" s="98"/>
      <c r="F11" s="98"/>
      <c r="G11" s="98"/>
      <c r="H11" s="98"/>
      <c r="I11" s="70"/>
      <c r="J11" s="70"/>
      <c r="K11" s="70"/>
    </row>
    <row r="12" spans="1:11" x14ac:dyDescent="0.2">
      <c r="B12" s="4"/>
      <c r="C12" s="4"/>
      <c r="D12" s="4"/>
      <c r="E12" s="6"/>
      <c r="F12" s="4"/>
      <c r="G12" s="4" t="s">
        <v>58</v>
      </c>
      <c r="J12" s="4" t="s">
        <v>58</v>
      </c>
      <c r="K12" s="4" t="s">
        <v>58</v>
      </c>
    </row>
    <row r="13" spans="1:11" ht="33.75" customHeight="1" x14ac:dyDescent="0.2">
      <c r="A13" s="1"/>
      <c r="B13" s="7" t="s">
        <v>2</v>
      </c>
      <c r="C13" s="8" t="s">
        <v>3</v>
      </c>
      <c r="D13" s="8" t="s">
        <v>4</v>
      </c>
      <c r="E13" s="9" t="s">
        <v>5</v>
      </c>
      <c r="F13" s="7" t="s">
        <v>6</v>
      </c>
      <c r="G13" s="10" t="s">
        <v>131</v>
      </c>
      <c r="H13" s="10" t="s">
        <v>132</v>
      </c>
      <c r="I13" s="71" t="s">
        <v>156</v>
      </c>
      <c r="J13" s="10" t="s">
        <v>131</v>
      </c>
      <c r="K13" s="10" t="s">
        <v>131</v>
      </c>
    </row>
    <row r="14" spans="1:11" x14ac:dyDescent="0.2">
      <c r="A14" s="1"/>
      <c r="B14" s="7"/>
      <c r="C14" s="8"/>
      <c r="D14" s="8"/>
      <c r="E14" s="9"/>
      <c r="F14" s="7"/>
      <c r="G14" s="10" t="s">
        <v>353</v>
      </c>
      <c r="H14" s="10"/>
      <c r="I14" s="10" t="s">
        <v>353</v>
      </c>
      <c r="J14" s="10" t="s">
        <v>354</v>
      </c>
      <c r="K14" s="10" t="s">
        <v>355</v>
      </c>
    </row>
    <row r="15" spans="1:11" x14ac:dyDescent="0.2">
      <c r="A15" s="1"/>
      <c r="B15" s="11" t="s">
        <v>7</v>
      </c>
      <c r="C15" s="12">
        <v>1</v>
      </c>
      <c r="D15" s="9" t="s">
        <v>26</v>
      </c>
      <c r="E15" s="9" t="s">
        <v>8</v>
      </c>
      <c r="F15" s="13" t="s">
        <v>8</v>
      </c>
      <c r="G15" s="14">
        <f>G16+G23+G42+G48+G54+G61</f>
        <v>90476.299999999988</v>
      </c>
      <c r="H15" s="14">
        <f>H16+H23+H42+H48+H54+H61</f>
        <v>5446.7000000000007</v>
      </c>
      <c r="I15" s="14">
        <f t="shared" ref="I15" si="0">I16+I23+I42+I48+I54+I61</f>
        <v>95923</v>
      </c>
      <c r="J15" s="14">
        <f>J16+J23+J42+J48+J54+J61</f>
        <v>95900.9</v>
      </c>
      <c r="K15" s="14">
        <f>K16+K23+K42+K48+K54+K61</f>
        <v>99708.299999999988</v>
      </c>
    </row>
    <row r="16" spans="1:11" ht="24" x14ac:dyDescent="0.2">
      <c r="A16" s="1"/>
      <c r="B16" s="11" t="s">
        <v>9</v>
      </c>
      <c r="C16" s="12">
        <v>1</v>
      </c>
      <c r="D16" s="12">
        <v>2</v>
      </c>
      <c r="E16" s="9" t="s">
        <v>8</v>
      </c>
      <c r="F16" s="13" t="s">
        <v>8</v>
      </c>
      <c r="G16" s="14">
        <f>G17</f>
        <v>3304.3</v>
      </c>
      <c r="H16" s="14">
        <f t="shared" ref="H16:K19" si="1">H17</f>
        <v>260.5</v>
      </c>
      <c r="I16" s="14">
        <f>I17</f>
        <v>3564.8</v>
      </c>
      <c r="J16" s="14">
        <f>J17</f>
        <v>3604.7</v>
      </c>
      <c r="K16" s="14">
        <f>K17</f>
        <v>3504.7</v>
      </c>
    </row>
    <row r="17" spans="1:13" ht="24" x14ac:dyDescent="0.2">
      <c r="A17" s="1"/>
      <c r="B17" s="15" t="s">
        <v>267</v>
      </c>
      <c r="C17" s="12">
        <v>1</v>
      </c>
      <c r="D17" s="12">
        <v>2</v>
      </c>
      <c r="E17" s="9" t="s">
        <v>79</v>
      </c>
      <c r="F17" s="13" t="s">
        <v>8</v>
      </c>
      <c r="G17" s="14">
        <f>G18</f>
        <v>3304.3</v>
      </c>
      <c r="H17" s="14">
        <f t="shared" si="1"/>
        <v>260.5</v>
      </c>
      <c r="I17" s="14">
        <f t="shared" si="1"/>
        <v>3564.8</v>
      </c>
      <c r="J17" s="14">
        <f t="shared" si="1"/>
        <v>3604.7</v>
      </c>
      <c r="K17" s="14">
        <f t="shared" si="1"/>
        <v>3504.7</v>
      </c>
    </row>
    <row r="18" spans="1:13" x14ac:dyDescent="0.2">
      <c r="A18" s="1"/>
      <c r="B18" s="15" t="s">
        <v>259</v>
      </c>
      <c r="C18" s="12">
        <v>1</v>
      </c>
      <c r="D18" s="12">
        <v>2</v>
      </c>
      <c r="E18" s="9" t="s">
        <v>217</v>
      </c>
      <c r="F18" s="13" t="s">
        <v>8</v>
      </c>
      <c r="G18" s="14">
        <f>G19</f>
        <v>3304.3</v>
      </c>
      <c r="H18" s="14">
        <f t="shared" si="1"/>
        <v>260.5</v>
      </c>
      <c r="I18" s="14">
        <f t="shared" si="1"/>
        <v>3564.8</v>
      </c>
      <c r="J18" s="14">
        <f t="shared" si="1"/>
        <v>3604.7</v>
      </c>
      <c r="K18" s="14">
        <f t="shared" si="1"/>
        <v>3504.7</v>
      </c>
    </row>
    <row r="19" spans="1:13" ht="24" x14ac:dyDescent="0.2">
      <c r="A19" s="1"/>
      <c r="B19" s="16" t="s">
        <v>268</v>
      </c>
      <c r="C19" s="12">
        <v>1</v>
      </c>
      <c r="D19" s="12">
        <v>2</v>
      </c>
      <c r="E19" s="9" t="s">
        <v>216</v>
      </c>
      <c r="F19" s="13"/>
      <c r="G19" s="14">
        <f>G20</f>
        <v>3304.3</v>
      </c>
      <c r="H19" s="14">
        <f t="shared" si="1"/>
        <v>260.5</v>
      </c>
      <c r="I19" s="14">
        <f t="shared" si="1"/>
        <v>3564.8</v>
      </c>
      <c r="J19" s="14">
        <f t="shared" si="1"/>
        <v>3604.7</v>
      </c>
      <c r="K19" s="14">
        <f t="shared" si="1"/>
        <v>3504.7</v>
      </c>
    </row>
    <row r="20" spans="1:13" x14ac:dyDescent="0.2">
      <c r="A20" s="1"/>
      <c r="B20" s="15" t="s">
        <v>269</v>
      </c>
      <c r="C20" s="12">
        <v>1</v>
      </c>
      <c r="D20" s="12">
        <v>2</v>
      </c>
      <c r="E20" s="9" t="s">
        <v>169</v>
      </c>
      <c r="F20" s="13" t="s">
        <v>8</v>
      </c>
      <c r="G20" s="14">
        <f>G22</f>
        <v>3304.3</v>
      </c>
      <c r="H20" s="14">
        <f t="shared" ref="H20" si="2">H22</f>
        <v>260.5</v>
      </c>
      <c r="I20" s="14">
        <f>I22</f>
        <v>3564.8</v>
      </c>
      <c r="J20" s="14">
        <f>J22</f>
        <v>3604.7</v>
      </c>
      <c r="K20" s="14">
        <f>K22</f>
        <v>3504.7</v>
      </c>
    </row>
    <row r="21" spans="1:13" ht="48" x14ac:dyDescent="0.2">
      <c r="A21" s="1"/>
      <c r="B21" s="15" t="s">
        <v>10</v>
      </c>
      <c r="C21" s="12">
        <v>1</v>
      </c>
      <c r="D21" s="12">
        <v>2</v>
      </c>
      <c r="E21" s="9" t="s">
        <v>169</v>
      </c>
      <c r="F21" s="13">
        <v>100</v>
      </c>
      <c r="G21" s="14">
        <f>G22</f>
        <v>3304.3</v>
      </c>
      <c r="H21" s="14">
        <f t="shared" ref="H21" si="3">H22</f>
        <v>260.5</v>
      </c>
      <c r="I21" s="14">
        <f>I22</f>
        <v>3564.8</v>
      </c>
      <c r="J21" s="14">
        <f>J22</f>
        <v>3604.7</v>
      </c>
      <c r="K21" s="14">
        <f>K22</f>
        <v>3504.7</v>
      </c>
    </row>
    <row r="22" spans="1:13" ht="24" x14ac:dyDescent="0.2">
      <c r="A22" s="1"/>
      <c r="B22" s="17" t="s">
        <v>12</v>
      </c>
      <c r="C22" s="12">
        <v>1</v>
      </c>
      <c r="D22" s="12">
        <v>2</v>
      </c>
      <c r="E22" s="9" t="s">
        <v>169</v>
      </c>
      <c r="F22" s="13" t="s">
        <v>13</v>
      </c>
      <c r="G22" s="14">
        <v>3304.3</v>
      </c>
      <c r="H22" s="67">
        <f>260.4+0.1</f>
        <v>260.5</v>
      </c>
      <c r="I22" s="67">
        <f>G22+H22</f>
        <v>3564.8</v>
      </c>
      <c r="J22" s="14">
        <v>3604.7</v>
      </c>
      <c r="K22" s="14">
        <v>3504.7</v>
      </c>
      <c r="L22" s="2">
        <v>3564.748</v>
      </c>
      <c r="M22" s="2" t="s">
        <v>381</v>
      </c>
    </row>
    <row r="23" spans="1:13" ht="36" x14ac:dyDescent="0.2">
      <c r="A23" s="1"/>
      <c r="B23" s="11" t="s">
        <v>14</v>
      </c>
      <c r="C23" s="12">
        <v>1</v>
      </c>
      <c r="D23" s="12">
        <v>4</v>
      </c>
      <c r="E23" s="9" t="s">
        <v>8</v>
      </c>
      <c r="F23" s="13" t="s">
        <v>8</v>
      </c>
      <c r="G23" s="14">
        <f>G24</f>
        <v>36542.399999999994</v>
      </c>
      <c r="H23" s="14">
        <f t="shared" ref="H23:K25" si="4">H24</f>
        <v>2561.5</v>
      </c>
      <c r="I23" s="14">
        <f t="shared" si="4"/>
        <v>39103.9</v>
      </c>
      <c r="J23" s="14">
        <f t="shared" si="4"/>
        <v>38702.6</v>
      </c>
      <c r="K23" s="14">
        <f t="shared" si="4"/>
        <v>38402.6</v>
      </c>
    </row>
    <row r="24" spans="1:13" ht="24" x14ac:dyDescent="0.2">
      <c r="A24" s="1"/>
      <c r="B24" s="15" t="s">
        <v>267</v>
      </c>
      <c r="C24" s="12">
        <v>1</v>
      </c>
      <c r="D24" s="12">
        <v>4</v>
      </c>
      <c r="E24" s="9" t="s">
        <v>79</v>
      </c>
      <c r="F24" s="13" t="s">
        <v>8</v>
      </c>
      <c r="G24" s="14">
        <f>G25</f>
        <v>36542.399999999994</v>
      </c>
      <c r="H24" s="14">
        <f t="shared" si="4"/>
        <v>2561.5</v>
      </c>
      <c r="I24" s="14">
        <f t="shared" si="4"/>
        <v>39103.9</v>
      </c>
      <c r="J24" s="14">
        <f t="shared" si="4"/>
        <v>38702.6</v>
      </c>
      <c r="K24" s="14">
        <f t="shared" si="4"/>
        <v>38402.6</v>
      </c>
    </row>
    <row r="25" spans="1:13" x14ac:dyDescent="0.2">
      <c r="A25" s="1"/>
      <c r="B25" s="15" t="s">
        <v>259</v>
      </c>
      <c r="C25" s="12">
        <v>1</v>
      </c>
      <c r="D25" s="12">
        <v>4</v>
      </c>
      <c r="E25" s="9" t="s">
        <v>217</v>
      </c>
      <c r="F25" s="13" t="s">
        <v>8</v>
      </c>
      <c r="G25" s="14">
        <f>G26</f>
        <v>36542.399999999994</v>
      </c>
      <c r="H25" s="14">
        <f t="shared" si="4"/>
        <v>2561.5</v>
      </c>
      <c r="I25" s="14">
        <f t="shared" si="4"/>
        <v>39103.9</v>
      </c>
      <c r="J25" s="14">
        <f t="shared" si="4"/>
        <v>38702.6</v>
      </c>
      <c r="K25" s="14">
        <f t="shared" si="4"/>
        <v>38402.6</v>
      </c>
    </row>
    <row r="26" spans="1:13" ht="24" x14ac:dyDescent="0.2">
      <c r="A26" s="1"/>
      <c r="B26" s="16" t="s">
        <v>268</v>
      </c>
      <c r="C26" s="12">
        <v>1</v>
      </c>
      <c r="D26" s="12">
        <v>4</v>
      </c>
      <c r="E26" s="9" t="s">
        <v>216</v>
      </c>
      <c r="F26" s="13"/>
      <c r="G26" s="14">
        <f>G27+G34</f>
        <v>36542.399999999994</v>
      </c>
      <c r="H26" s="14">
        <f t="shared" ref="H26" si="5">H27+H34</f>
        <v>2561.5</v>
      </c>
      <c r="I26" s="14">
        <f>I27+I34</f>
        <v>39103.9</v>
      </c>
      <c r="J26" s="14">
        <f>J27+J34</f>
        <v>38702.6</v>
      </c>
      <c r="K26" s="14">
        <f>K27+K34</f>
        <v>38402.6</v>
      </c>
    </row>
    <row r="27" spans="1:13" ht="24" x14ac:dyDescent="0.2">
      <c r="A27" s="1"/>
      <c r="B27" s="16" t="s">
        <v>301</v>
      </c>
      <c r="C27" s="12">
        <v>1</v>
      </c>
      <c r="D27" s="12">
        <v>4</v>
      </c>
      <c r="E27" s="9" t="s">
        <v>170</v>
      </c>
      <c r="F27" s="13" t="s">
        <v>8</v>
      </c>
      <c r="G27" s="14">
        <f>G28+G30+G32</f>
        <v>36542.399999999994</v>
      </c>
      <c r="H27" s="14">
        <f t="shared" ref="H27" si="6">H28+H30+H32</f>
        <v>1915.2</v>
      </c>
      <c r="I27" s="14">
        <f>I28+I30+I32</f>
        <v>38457.599999999999</v>
      </c>
      <c r="J27" s="14">
        <f>J28+J30+J32</f>
        <v>38702.6</v>
      </c>
      <c r="K27" s="14">
        <f>K28+K30+K32</f>
        <v>38402.6</v>
      </c>
    </row>
    <row r="28" spans="1:13" ht="48" x14ac:dyDescent="0.2">
      <c r="A28" s="1"/>
      <c r="B28" s="17" t="s">
        <v>10</v>
      </c>
      <c r="C28" s="12">
        <v>1</v>
      </c>
      <c r="D28" s="12">
        <v>4</v>
      </c>
      <c r="E28" s="9" t="s">
        <v>170</v>
      </c>
      <c r="F28" s="13" t="s">
        <v>11</v>
      </c>
      <c r="G28" s="14">
        <f>G29</f>
        <v>36510.699999999997</v>
      </c>
      <c r="H28" s="14">
        <f t="shared" ref="H28" si="7">H29</f>
        <v>1855</v>
      </c>
      <c r="I28" s="14">
        <f>I29</f>
        <v>38365.699999999997</v>
      </c>
      <c r="J28" s="14">
        <f>J29</f>
        <v>38702.6</v>
      </c>
      <c r="K28" s="14">
        <f>K29</f>
        <v>38402.6</v>
      </c>
    </row>
    <row r="29" spans="1:13" ht="24" x14ac:dyDescent="0.2">
      <c r="A29" s="1"/>
      <c r="B29" s="17" t="s">
        <v>12</v>
      </c>
      <c r="C29" s="12">
        <v>1</v>
      </c>
      <c r="D29" s="12">
        <v>4</v>
      </c>
      <c r="E29" s="9" t="s">
        <v>170</v>
      </c>
      <c r="F29" s="13" t="s">
        <v>13</v>
      </c>
      <c r="G29" s="14">
        <v>36510.699999999997</v>
      </c>
      <c r="H29" s="84">
        <f>1644.5+200+(10.5)</f>
        <v>1855</v>
      </c>
      <c r="I29" s="14">
        <f>G29+H29</f>
        <v>38365.699999999997</v>
      </c>
      <c r="J29" s="14">
        <v>38702.6</v>
      </c>
      <c r="K29" s="14">
        <v>38402.6</v>
      </c>
      <c r="L29" s="88"/>
    </row>
    <row r="30" spans="1:13" ht="24" x14ac:dyDescent="0.2">
      <c r="A30" s="1"/>
      <c r="B30" s="17" t="s">
        <v>68</v>
      </c>
      <c r="C30" s="12">
        <v>1</v>
      </c>
      <c r="D30" s="12">
        <v>4</v>
      </c>
      <c r="E30" s="9" t="s">
        <v>170</v>
      </c>
      <c r="F30" s="13" t="s">
        <v>15</v>
      </c>
      <c r="G30" s="14">
        <f>G31</f>
        <v>0</v>
      </c>
      <c r="H30" s="14">
        <f t="shared" ref="H30" si="8">H31</f>
        <v>50</v>
      </c>
      <c r="I30" s="14">
        <f>I31</f>
        <v>50</v>
      </c>
      <c r="J30" s="14">
        <f>J31</f>
        <v>0</v>
      </c>
      <c r="K30" s="14">
        <f>K31</f>
        <v>0</v>
      </c>
    </row>
    <row r="31" spans="1:13" ht="24" x14ac:dyDescent="0.2">
      <c r="A31" s="1"/>
      <c r="B31" s="17" t="s">
        <v>16</v>
      </c>
      <c r="C31" s="12">
        <v>1</v>
      </c>
      <c r="D31" s="12">
        <v>4</v>
      </c>
      <c r="E31" s="9" t="s">
        <v>170</v>
      </c>
      <c r="F31" s="13" t="s">
        <v>17</v>
      </c>
      <c r="G31" s="14"/>
      <c r="H31" s="14">
        <v>50</v>
      </c>
      <c r="I31" s="14">
        <f>G31+H31</f>
        <v>50</v>
      </c>
      <c r="J31" s="14"/>
      <c r="K31" s="14"/>
    </row>
    <row r="32" spans="1:13" x14ac:dyDescent="0.2">
      <c r="A32" s="1"/>
      <c r="B32" s="17" t="s">
        <v>18</v>
      </c>
      <c r="C32" s="12">
        <v>1</v>
      </c>
      <c r="D32" s="12">
        <v>4</v>
      </c>
      <c r="E32" s="9" t="s">
        <v>170</v>
      </c>
      <c r="F32" s="13">
        <v>800</v>
      </c>
      <c r="G32" s="14">
        <f>G33</f>
        <v>31.7</v>
      </c>
      <c r="H32" s="14">
        <f t="shared" ref="H32" si="9">H33</f>
        <v>10.199999999999999</v>
      </c>
      <c r="I32" s="14">
        <f>I33</f>
        <v>41.9</v>
      </c>
      <c r="J32" s="14">
        <f>J33</f>
        <v>0</v>
      </c>
      <c r="K32" s="14">
        <f>K33</f>
        <v>0</v>
      </c>
    </row>
    <row r="33" spans="1:13" x14ac:dyDescent="0.2">
      <c r="A33" s="1"/>
      <c r="B33" s="17" t="s">
        <v>19</v>
      </c>
      <c r="C33" s="12">
        <v>1</v>
      </c>
      <c r="D33" s="12">
        <v>4</v>
      </c>
      <c r="E33" s="9" t="s">
        <v>170</v>
      </c>
      <c r="F33" s="13">
        <v>850</v>
      </c>
      <c r="G33" s="14">
        <v>31.7</v>
      </c>
      <c r="H33" s="14">
        <v>10.199999999999999</v>
      </c>
      <c r="I33" s="14">
        <f>G33+H33</f>
        <v>41.9</v>
      </c>
      <c r="J33" s="14"/>
      <c r="K33" s="14"/>
    </row>
    <row r="34" spans="1:13" x14ac:dyDescent="0.2">
      <c r="A34" s="1"/>
      <c r="B34" s="16" t="s">
        <v>270</v>
      </c>
      <c r="C34" s="12">
        <v>1</v>
      </c>
      <c r="D34" s="12">
        <v>4</v>
      </c>
      <c r="E34" s="9" t="s">
        <v>171</v>
      </c>
      <c r="F34" s="13"/>
      <c r="G34" s="14">
        <f>G35+G37+G39</f>
        <v>0</v>
      </c>
      <c r="H34" s="14">
        <f t="shared" ref="H34" si="10">H35+H37+H39</f>
        <v>646.29999999999995</v>
      </c>
      <c r="I34" s="14">
        <f>I35+I37+I39</f>
        <v>646.29999999999995</v>
      </c>
      <c r="J34" s="14">
        <f>J35+J37+J39</f>
        <v>0</v>
      </c>
      <c r="K34" s="14">
        <f>K35+K37+K39</f>
        <v>0</v>
      </c>
    </row>
    <row r="35" spans="1:13" ht="48" hidden="1" x14ac:dyDescent="0.2">
      <c r="A35" s="1"/>
      <c r="B35" s="34" t="s">
        <v>10</v>
      </c>
      <c r="C35" s="35">
        <v>1</v>
      </c>
      <c r="D35" s="35">
        <v>4</v>
      </c>
      <c r="E35" s="9" t="s">
        <v>171</v>
      </c>
      <c r="F35" s="37" t="s">
        <v>11</v>
      </c>
      <c r="G35" s="38">
        <f>G36</f>
        <v>0</v>
      </c>
      <c r="H35" s="38">
        <f t="shared" ref="H35" si="11">H36</f>
        <v>0</v>
      </c>
      <c r="I35" s="38">
        <f>I36</f>
        <v>0</v>
      </c>
      <c r="J35" s="38">
        <f>J36</f>
        <v>0</v>
      </c>
      <c r="K35" s="38">
        <f>K36</f>
        <v>0</v>
      </c>
    </row>
    <row r="36" spans="1:13" ht="24" hidden="1" x14ac:dyDescent="0.2">
      <c r="A36" s="1"/>
      <c r="B36" s="11" t="s">
        <v>12</v>
      </c>
      <c r="C36" s="12">
        <v>1</v>
      </c>
      <c r="D36" s="12">
        <v>4</v>
      </c>
      <c r="E36" s="9" t="s">
        <v>171</v>
      </c>
      <c r="F36" s="13">
        <v>120</v>
      </c>
      <c r="G36" s="14">
        <v>0</v>
      </c>
      <c r="H36" s="14"/>
      <c r="I36" s="14">
        <f>G36+H36</f>
        <v>0</v>
      </c>
      <c r="J36" s="14">
        <v>0</v>
      </c>
      <c r="K36" s="14">
        <v>0</v>
      </c>
    </row>
    <row r="37" spans="1:13" ht="24" hidden="1" x14ac:dyDescent="0.2">
      <c r="A37" s="1"/>
      <c r="B37" s="17" t="s">
        <v>68</v>
      </c>
      <c r="C37" s="12">
        <v>1</v>
      </c>
      <c r="D37" s="12">
        <v>4</v>
      </c>
      <c r="E37" s="9" t="s">
        <v>171</v>
      </c>
      <c r="F37" s="13">
        <v>200</v>
      </c>
      <c r="G37" s="14">
        <f>G38</f>
        <v>0</v>
      </c>
      <c r="H37" s="14">
        <f t="shared" ref="H37" si="12">H38</f>
        <v>0</v>
      </c>
      <c r="I37" s="14">
        <f>I38</f>
        <v>0</v>
      </c>
      <c r="J37" s="14">
        <f>J38</f>
        <v>0</v>
      </c>
      <c r="K37" s="14">
        <f>K38</f>
        <v>0</v>
      </c>
    </row>
    <row r="38" spans="1:13" ht="24" hidden="1" x14ac:dyDescent="0.2">
      <c r="A38" s="1"/>
      <c r="B38" s="28" t="s">
        <v>16</v>
      </c>
      <c r="C38" s="29">
        <v>1</v>
      </c>
      <c r="D38" s="29">
        <v>4</v>
      </c>
      <c r="E38" s="9" t="s">
        <v>171</v>
      </c>
      <c r="F38" s="31">
        <v>240</v>
      </c>
      <c r="G38" s="32"/>
      <c r="H38" s="32"/>
      <c r="I38" s="14">
        <f>G38+H38</f>
        <v>0</v>
      </c>
      <c r="J38" s="32"/>
      <c r="K38" s="32"/>
    </row>
    <row r="39" spans="1:13" x14ac:dyDescent="0.2">
      <c r="A39" s="1"/>
      <c r="B39" s="17" t="s">
        <v>18</v>
      </c>
      <c r="C39" s="12">
        <v>1</v>
      </c>
      <c r="D39" s="12">
        <v>4</v>
      </c>
      <c r="E39" s="9" t="s">
        <v>171</v>
      </c>
      <c r="F39" s="13">
        <v>800</v>
      </c>
      <c r="G39" s="14">
        <f>SUM(G40:G41)</f>
        <v>0</v>
      </c>
      <c r="H39" s="14">
        <f t="shared" ref="H39" si="13">SUM(H40:H41)</f>
        <v>646.29999999999995</v>
      </c>
      <c r="I39" s="14">
        <f>SUM(I40:I41)</f>
        <v>646.29999999999995</v>
      </c>
      <c r="J39" s="14">
        <f>SUM(J40:J41)</f>
        <v>0</v>
      </c>
      <c r="K39" s="14">
        <f>SUM(K40:K41)</f>
        <v>0</v>
      </c>
    </row>
    <row r="40" spans="1:13" x14ac:dyDescent="0.2">
      <c r="A40" s="1"/>
      <c r="B40" s="17" t="s">
        <v>72</v>
      </c>
      <c r="C40" s="12">
        <v>1</v>
      </c>
      <c r="D40" s="12">
        <v>4</v>
      </c>
      <c r="E40" s="9" t="s">
        <v>171</v>
      </c>
      <c r="F40" s="13">
        <v>830</v>
      </c>
      <c r="G40" s="14">
        <v>0</v>
      </c>
      <c r="H40" s="67">
        <v>636.29999999999995</v>
      </c>
      <c r="I40" s="14">
        <f>G40+H40</f>
        <v>636.29999999999995</v>
      </c>
      <c r="J40" s="14">
        <v>0</v>
      </c>
      <c r="K40" s="14">
        <v>0</v>
      </c>
      <c r="M40" s="94">
        <v>157.26</v>
      </c>
    </row>
    <row r="41" spans="1:13" x14ac:dyDescent="0.2">
      <c r="A41" s="1"/>
      <c r="B41" s="17" t="s">
        <v>19</v>
      </c>
      <c r="C41" s="12">
        <v>1</v>
      </c>
      <c r="D41" s="12">
        <v>4</v>
      </c>
      <c r="E41" s="9" t="s">
        <v>171</v>
      </c>
      <c r="F41" s="13">
        <v>850</v>
      </c>
      <c r="G41" s="14">
        <v>0</v>
      </c>
      <c r="H41" s="14">
        <v>10</v>
      </c>
      <c r="I41" s="14">
        <f>G41+H41</f>
        <v>10</v>
      </c>
      <c r="J41" s="14">
        <v>0</v>
      </c>
      <c r="K41" s="14">
        <v>0</v>
      </c>
    </row>
    <row r="42" spans="1:13" ht="25.5" customHeight="1" x14ac:dyDescent="0.2">
      <c r="A42" s="1"/>
      <c r="B42" s="16" t="s">
        <v>142</v>
      </c>
      <c r="C42" s="12">
        <v>1</v>
      </c>
      <c r="D42" s="12">
        <v>6</v>
      </c>
      <c r="E42" s="9"/>
      <c r="F42" s="13"/>
      <c r="G42" s="14">
        <f>G43</f>
        <v>235.1</v>
      </c>
      <c r="H42" s="14">
        <f t="shared" ref="H42:K46" si="14">H43</f>
        <v>0</v>
      </c>
      <c r="I42" s="14">
        <f t="shared" si="14"/>
        <v>235.1</v>
      </c>
      <c r="J42" s="14">
        <f t="shared" si="14"/>
        <v>134.1</v>
      </c>
      <c r="K42" s="14">
        <f t="shared" si="14"/>
        <v>134.1</v>
      </c>
    </row>
    <row r="43" spans="1:13" x14ac:dyDescent="0.2">
      <c r="A43" s="1"/>
      <c r="B43" s="16" t="s">
        <v>300</v>
      </c>
      <c r="C43" s="12">
        <v>1</v>
      </c>
      <c r="D43" s="12">
        <v>6</v>
      </c>
      <c r="E43" s="9" t="s">
        <v>63</v>
      </c>
      <c r="F43" s="13"/>
      <c r="G43" s="14">
        <f>G44</f>
        <v>235.1</v>
      </c>
      <c r="H43" s="14">
        <f t="shared" si="14"/>
        <v>0</v>
      </c>
      <c r="I43" s="14">
        <f>I44</f>
        <v>235.1</v>
      </c>
      <c r="J43" s="14">
        <f>J44</f>
        <v>134.1</v>
      </c>
      <c r="K43" s="14">
        <f>K44</f>
        <v>134.1</v>
      </c>
    </row>
    <row r="44" spans="1:13" ht="24" x14ac:dyDescent="0.2">
      <c r="A44" s="1"/>
      <c r="B44" s="16" t="s">
        <v>80</v>
      </c>
      <c r="C44" s="12">
        <v>1</v>
      </c>
      <c r="D44" s="12">
        <v>6</v>
      </c>
      <c r="E44" s="9" t="s">
        <v>88</v>
      </c>
      <c r="F44" s="13"/>
      <c r="G44" s="14">
        <f>G45</f>
        <v>235.1</v>
      </c>
      <c r="H44" s="14">
        <f t="shared" si="14"/>
        <v>0</v>
      </c>
      <c r="I44" s="14">
        <f t="shared" si="14"/>
        <v>235.1</v>
      </c>
      <c r="J44" s="14">
        <f t="shared" si="14"/>
        <v>134.1</v>
      </c>
      <c r="K44" s="14">
        <f t="shared" si="14"/>
        <v>134.1</v>
      </c>
    </row>
    <row r="45" spans="1:13" ht="49.5" customHeight="1" x14ac:dyDescent="0.2">
      <c r="A45" s="1"/>
      <c r="B45" s="16" t="s">
        <v>61</v>
      </c>
      <c r="C45" s="12">
        <v>1</v>
      </c>
      <c r="D45" s="12">
        <v>6</v>
      </c>
      <c r="E45" s="9" t="s">
        <v>172</v>
      </c>
      <c r="F45" s="13"/>
      <c r="G45" s="14">
        <f>G46</f>
        <v>235.1</v>
      </c>
      <c r="H45" s="14">
        <f t="shared" si="14"/>
        <v>0</v>
      </c>
      <c r="I45" s="14">
        <f t="shared" si="14"/>
        <v>235.1</v>
      </c>
      <c r="J45" s="14">
        <f t="shared" si="14"/>
        <v>134.1</v>
      </c>
      <c r="K45" s="14">
        <f t="shared" si="14"/>
        <v>134.1</v>
      </c>
    </row>
    <row r="46" spans="1:13" x14ac:dyDescent="0.2">
      <c r="A46" s="1"/>
      <c r="B46" s="16" t="s">
        <v>54</v>
      </c>
      <c r="C46" s="12">
        <v>1</v>
      </c>
      <c r="D46" s="12">
        <v>6</v>
      </c>
      <c r="E46" s="9" t="s">
        <v>172</v>
      </c>
      <c r="F46" s="13">
        <v>500</v>
      </c>
      <c r="G46" s="14">
        <f>G47</f>
        <v>235.1</v>
      </c>
      <c r="H46" s="14">
        <f t="shared" si="14"/>
        <v>0</v>
      </c>
      <c r="I46" s="14">
        <f t="shared" si="14"/>
        <v>235.1</v>
      </c>
      <c r="J46" s="14">
        <f t="shared" si="14"/>
        <v>134.1</v>
      </c>
      <c r="K46" s="14">
        <f t="shared" si="14"/>
        <v>134.1</v>
      </c>
    </row>
    <row r="47" spans="1:13" x14ac:dyDescent="0.2">
      <c r="A47" s="1"/>
      <c r="B47" s="17" t="s">
        <v>55</v>
      </c>
      <c r="C47" s="12">
        <v>1</v>
      </c>
      <c r="D47" s="12">
        <v>6</v>
      </c>
      <c r="E47" s="9" t="s">
        <v>172</v>
      </c>
      <c r="F47" s="13">
        <v>540</v>
      </c>
      <c r="G47" s="14">
        <v>235.1</v>
      </c>
      <c r="H47" s="14"/>
      <c r="I47" s="14">
        <f>G47+H47</f>
        <v>235.1</v>
      </c>
      <c r="J47" s="14">
        <v>134.1</v>
      </c>
      <c r="K47" s="14">
        <v>134.1</v>
      </c>
    </row>
    <row r="48" spans="1:13" hidden="1" x14ac:dyDescent="0.2">
      <c r="A48" s="1"/>
      <c r="B48" s="11" t="s">
        <v>152</v>
      </c>
      <c r="C48" s="12">
        <v>1</v>
      </c>
      <c r="D48" s="12">
        <v>7</v>
      </c>
      <c r="E48" s="9"/>
      <c r="F48" s="13" t="s">
        <v>8</v>
      </c>
      <c r="G48" s="14">
        <f>G49</f>
        <v>0</v>
      </c>
      <c r="H48" s="14">
        <f t="shared" ref="H48:K52" si="15">H49</f>
        <v>0</v>
      </c>
      <c r="I48" s="14">
        <f t="shared" si="15"/>
        <v>0</v>
      </c>
      <c r="J48" s="14">
        <f t="shared" si="15"/>
        <v>0</v>
      </c>
      <c r="K48" s="14">
        <f t="shared" si="15"/>
        <v>0</v>
      </c>
    </row>
    <row r="49" spans="1:11" hidden="1" x14ac:dyDescent="0.2">
      <c r="A49" s="1"/>
      <c r="B49" s="16" t="s">
        <v>300</v>
      </c>
      <c r="C49" s="12">
        <v>1</v>
      </c>
      <c r="D49" s="12">
        <v>7</v>
      </c>
      <c r="E49" s="9" t="s">
        <v>63</v>
      </c>
      <c r="F49" s="13" t="s">
        <v>8</v>
      </c>
      <c r="G49" s="14">
        <f>G50</f>
        <v>0</v>
      </c>
      <c r="H49" s="14">
        <f t="shared" si="15"/>
        <v>0</v>
      </c>
      <c r="I49" s="14">
        <f t="shared" si="15"/>
        <v>0</v>
      </c>
      <c r="J49" s="14">
        <f t="shared" si="15"/>
        <v>0</v>
      </c>
      <c r="K49" s="14">
        <f t="shared" si="15"/>
        <v>0</v>
      </c>
    </row>
    <row r="50" spans="1:11" ht="28.5" hidden="1" customHeight="1" x14ac:dyDescent="0.2">
      <c r="A50" s="1"/>
      <c r="B50" s="16" t="s">
        <v>154</v>
      </c>
      <c r="C50" s="12">
        <v>1</v>
      </c>
      <c r="D50" s="12">
        <v>7</v>
      </c>
      <c r="E50" s="9" t="s">
        <v>218</v>
      </c>
      <c r="F50" s="13"/>
      <c r="G50" s="14">
        <f>G51</f>
        <v>0</v>
      </c>
      <c r="H50" s="14">
        <f t="shared" si="15"/>
        <v>0</v>
      </c>
      <c r="I50" s="14">
        <f>I51</f>
        <v>0</v>
      </c>
      <c r="J50" s="14">
        <f>J51</f>
        <v>0</v>
      </c>
      <c r="K50" s="14">
        <f>K51</f>
        <v>0</v>
      </c>
    </row>
    <row r="51" spans="1:11" hidden="1" x14ac:dyDescent="0.2">
      <c r="A51" s="1"/>
      <c r="B51" s="16" t="s">
        <v>153</v>
      </c>
      <c r="C51" s="12">
        <v>1</v>
      </c>
      <c r="D51" s="12">
        <v>7</v>
      </c>
      <c r="E51" s="9" t="s">
        <v>173</v>
      </c>
      <c r="F51" s="13" t="s">
        <v>8</v>
      </c>
      <c r="G51" s="14">
        <f>G52</f>
        <v>0</v>
      </c>
      <c r="H51" s="14">
        <f t="shared" si="15"/>
        <v>0</v>
      </c>
      <c r="I51" s="14">
        <f t="shared" si="15"/>
        <v>0</v>
      </c>
      <c r="J51" s="14">
        <f t="shared" si="15"/>
        <v>0</v>
      </c>
      <c r="K51" s="14">
        <f t="shared" si="15"/>
        <v>0</v>
      </c>
    </row>
    <row r="52" spans="1:11" hidden="1" x14ac:dyDescent="0.2">
      <c r="A52" s="1"/>
      <c r="B52" s="16" t="s">
        <v>18</v>
      </c>
      <c r="C52" s="12">
        <v>1</v>
      </c>
      <c r="D52" s="12">
        <v>7</v>
      </c>
      <c r="E52" s="9" t="s">
        <v>173</v>
      </c>
      <c r="F52" s="13" t="s">
        <v>21</v>
      </c>
      <c r="G52" s="14">
        <f>G53</f>
        <v>0</v>
      </c>
      <c r="H52" s="14">
        <f t="shared" si="15"/>
        <v>0</v>
      </c>
      <c r="I52" s="14">
        <f t="shared" si="15"/>
        <v>0</v>
      </c>
      <c r="J52" s="14">
        <f t="shared" si="15"/>
        <v>0</v>
      </c>
      <c r="K52" s="14">
        <f t="shared" si="15"/>
        <v>0</v>
      </c>
    </row>
    <row r="53" spans="1:11" hidden="1" x14ac:dyDescent="0.2">
      <c r="A53" s="1"/>
      <c r="B53" s="17" t="s">
        <v>155</v>
      </c>
      <c r="C53" s="12">
        <v>1</v>
      </c>
      <c r="D53" s="12">
        <v>7</v>
      </c>
      <c r="E53" s="9" t="s">
        <v>173</v>
      </c>
      <c r="F53" s="13">
        <v>880</v>
      </c>
      <c r="G53" s="14">
        <v>0</v>
      </c>
      <c r="H53" s="14"/>
      <c r="I53" s="14">
        <f>G53+H53</f>
        <v>0</v>
      </c>
      <c r="J53" s="14">
        <v>0</v>
      </c>
      <c r="K53" s="14">
        <v>0</v>
      </c>
    </row>
    <row r="54" spans="1:11" x14ac:dyDescent="0.2">
      <c r="A54" s="1"/>
      <c r="B54" s="11" t="s">
        <v>20</v>
      </c>
      <c r="C54" s="12">
        <v>1</v>
      </c>
      <c r="D54" s="12">
        <v>11</v>
      </c>
      <c r="E54" s="9"/>
      <c r="F54" s="13" t="s">
        <v>8</v>
      </c>
      <c r="G54" s="14">
        <f t="shared" ref="G54:K59" si="16">G55</f>
        <v>50</v>
      </c>
      <c r="H54" s="14">
        <f t="shared" si="16"/>
        <v>0</v>
      </c>
      <c r="I54" s="14">
        <f t="shared" si="16"/>
        <v>50</v>
      </c>
      <c r="J54" s="14">
        <f t="shared" si="16"/>
        <v>0</v>
      </c>
      <c r="K54" s="14">
        <f t="shared" si="16"/>
        <v>0</v>
      </c>
    </row>
    <row r="55" spans="1:11" ht="48" x14ac:dyDescent="0.2">
      <c r="A55" s="1"/>
      <c r="B55" s="15" t="s">
        <v>281</v>
      </c>
      <c r="C55" s="12">
        <v>1</v>
      </c>
      <c r="D55" s="12">
        <v>11</v>
      </c>
      <c r="E55" s="9" t="s">
        <v>90</v>
      </c>
      <c r="F55" s="13" t="s">
        <v>8</v>
      </c>
      <c r="G55" s="14">
        <f t="shared" si="16"/>
        <v>50</v>
      </c>
      <c r="H55" s="14">
        <f t="shared" si="16"/>
        <v>0</v>
      </c>
      <c r="I55" s="14">
        <f t="shared" si="16"/>
        <v>50</v>
      </c>
      <c r="J55" s="14">
        <f t="shared" si="16"/>
        <v>0</v>
      </c>
      <c r="K55" s="14">
        <f t="shared" si="16"/>
        <v>0</v>
      </c>
    </row>
    <row r="56" spans="1:11" x14ac:dyDescent="0.2">
      <c r="A56" s="1"/>
      <c r="B56" s="16" t="s">
        <v>259</v>
      </c>
      <c r="C56" s="12">
        <v>1</v>
      </c>
      <c r="D56" s="12">
        <v>11</v>
      </c>
      <c r="E56" s="9" t="s">
        <v>219</v>
      </c>
      <c r="F56" s="13" t="s">
        <v>8</v>
      </c>
      <c r="G56" s="14">
        <f t="shared" si="16"/>
        <v>50</v>
      </c>
      <c r="H56" s="14">
        <f t="shared" si="16"/>
        <v>0</v>
      </c>
      <c r="I56" s="14">
        <f t="shared" si="16"/>
        <v>50</v>
      </c>
      <c r="J56" s="14">
        <f t="shared" si="16"/>
        <v>0</v>
      </c>
      <c r="K56" s="14">
        <f t="shared" si="16"/>
        <v>0</v>
      </c>
    </row>
    <row r="57" spans="1:11" ht="35.25" customHeight="1" x14ac:dyDescent="0.2">
      <c r="A57" s="1"/>
      <c r="B57" s="16" t="s">
        <v>282</v>
      </c>
      <c r="C57" s="12">
        <v>1</v>
      </c>
      <c r="D57" s="12">
        <v>11</v>
      </c>
      <c r="E57" s="9" t="s">
        <v>220</v>
      </c>
      <c r="F57" s="13"/>
      <c r="G57" s="14">
        <f t="shared" si="16"/>
        <v>50</v>
      </c>
      <c r="H57" s="14">
        <f t="shared" si="16"/>
        <v>0</v>
      </c>
      <c r="I57" s="14">
        <f t="shared" si="16"/>
        <v>50</v>
      </c>
      <c r="J57" s="14">
        <f t="shared" si="16"/>
        <v>0</v>
      </c>
      <c r="K57" s="14">
        <f t="shared" si="16"/>
        <v>0</v>
      </c>
    </row>
    <row r="58" spans="1:11" x14ac:dyDescent="0.2">
      <c r="A58" s="1"/>
      <c r="B58" s="16" t="s">
        <v>285</v>
      </c>
      <c r="C58" s="12">
        <v>1</v>
      </c>
      <c r="D58" s="12">
        <v>11</v>
      </c>
      <c r="E58" s="9" t="s">
        <v>174</v>
      </c>
      <c r="F58" s="13" t="s">
        <v>8</v>
      </c>
      <c r="G58" s="14">
        <f t="shared" si="16"/>
        <v>50</v>
      </c>
      <c r="H58" s="14">
        <f t="shared" si="16"/>
        <v>0</v>
      </c>
      <c r="I58" s="14">
        <f t="shared" si="16"/>
        <v>50</v>
      </c>
      <c r="J58" s="14">
        <f t="shared" si="16"/>
        <v>0</v>
      </c>
      <c r="K58" s="14">
        <f t="shared" si="16"/>
        <v>0</v>
      </c>
    </row>
    <row r="59" spans="1:11" x14ac:dyDescent="0.2">
      <c r="A59" s="1"/>
      <c r="B59" s="16" t="s">
        <v>18</v>
      </c>
      <c r="C59" s="12">
        <v>1</v>
      </c>
      <c r="D59" s="12">
        <v>11</v>
      </c>
      <c r="E59" s="9" t="s">
        <v>174</v>
      </c>
      <c r="F59" s="13" t="s">
        <v>21</v>
      </c>
      <c r="G59" s="14">
        <f t="shared" si="16"/>
        <v>50</v>
      </c>
      <c r="H59" s="14">
        <f t="shared" si="16"/>
        <v>0</v>
      </c>
      <c r="I59" s="14">
        <f t="shared" si="16"/>
        <v>50</v>
      </c>
      <c r="J59" s="14">
        <f t="shared" si="16"/>
        <v>0</v>
      </c>
      <c r="K59" s="14">
        <f t="shared" si="16"/>
        <v>0</v>
      </c>
    </row>
    <row r="60" spans="1:11" x14ac:dyDescent="0.2">
      <c r="A60" s="1"/>
      <c r="B60" s="17" t="s">
        <v>22</v>
      </c>
      <c r="C60" s="12">
        <v>1</v>
      </c>
      <c r="D60" s="12">
        <v>11</v>
      </c>
      <c r="E60" s="9" t="s">
        <v>174</v>
      </c>
      <c r="F60" s="13" t="s">
        <v>23</v>
      </c>
      <c r="G60" s="14">
        <v>50</v>
      </c>
      <c r="H60" s="14"/>
      <c r="I60" s="14">
        <f>G60+H60</f>
        <v>50</v>
      </c>
      <c r="J60" s="14">
        <v>0</v>
      </c>
      <c r="K60" s="14">
        <v>0</v>
      </c>
    </row>
    <row r="61" spans="1:11" x14ac:dyDescent="0.2">
      <c r="A61" s="1"/>
      <c r="B61" s="11" t="s">
        <v>24</v>
      </c>
      <c r="C61" s="12">
        <v>1</v>
      </c>
      <c r="D61" s="12">
        <v>13</v>
      </c>
      <c r="E61" s="9"/>
      <c r="F61" s="13" t="s">
        <v>8</v>
      </c>
      <c r="G61" s="14">
        <f>G62+G80+G91</f>
        <v>50344.5</v>
      </c>
      <c r="H61" s="14">
        <f t="shared" ref="H61:K61" si="17">H62+H80+H91</f>
        <v>2624.7000000000003</v>
      </c>
      <c r="I61" s="14">
        <f t="shared" si="17"/>
        <v>52969.2</v>
      </c>
      <c r="J61" s="76">
        <f t="shared" si="17"/>
        <v>53459.5</v>
      </c>
      <c r="K61" s="14">
        <f t="shared" si="17"/>
        <v>57666.9</v>
      </c>
    </row>
    <row r="62" spans="1:11" ht="24" x14ac:dyDescent="0.2">
      <c r="A62" s="1"/>
      <c r="B62" s="15" t="s">
        <v>267</v>
      </c>
      <c r="C62" s="12">
        <v>1</v>
      </c>
      <c r="D62" s="12">
        <v>13</v>
      </c>
      <c r="E62" s="9" t="s">
        <v>79</v>
      </c>
      <c r="F62" s="13" t="s">
        <v>8</v>
      </c>
      <c r="G62" s="14">
        <f>G63</f>
        <v>49528.7</v>
      </c>
      <c r="H62" s="14">
        <f t="shared" ref="H62:K62" si="18">H63</f>
        <v>2434.7000000000003</v>
      </c>
      <c r="I62" s="14">
        <f t="shared" si="18"/>
        <v>51963.399999999994</v>
      </c>
      <c r="J62" s="14">
        <f t="shared" si="18"/>
        <v>49148.5</v>
      </c>
      <c r="K62" s="14">
        <f t="shared" si="18"/>
        <v>48873.3</v>
      </c>
    </row>
    <row r="63" spans="1:11" x14ac:dyDescent="0.2">
      <c r="A63" s="1"/>
      <c r="B63" s="15" t="s">
        <v>259</v>
      </c>
      <c r="C63" s="12">
        <v>1</v>
      </c>
      <c r="D63" s="12">
        <v>13</v>
      </c>
      <c r="E63" s="9" t="s">
        <v>217</v>
      </c>
      <c r="F63" s="13"/>
      <c r="G63" s="14">
        <f>G64+G68</f>
        <v>49528.7</v>
      </c>
      <c r="H63" s="14">
        <f t="shared" ref="H63:I63" si="19">H64+H68</f>
        <v>2434.7000000000003</v>
      </c>
      <c r="I63" s="14">
        <f t="shared" si="19"/>
        <v>51963.399999999994</v>
      </c>
      <c r="J63" s="14">
        <f>J64+J68</f>
        <v>49148.5</v>
      </c>
      <c r="K63" s="14">
        <f>K64+K68</f>
        <v>48873.3</v>
      </c>
    </row>
    <row r="64" spans="1:11" ht="24" hidden="1" x14ac:dyDescent="0.2">
      <c r="A64" s="1"/>
      <c r="B64" s="16" t="s">
        <v>268</v>
      </c>
      <c r="C64" s="12">
        <v>1</v>
      </c>
      <c r="D64" s="12">
        <v>13</v>
      </c>
      <c r="E64" s="9" t="s">
        <v>216</v>
      </c>
      <c r="F64" s="13"/>
      <c r="G64" s="14">
        <f>G65</f>
        <v>0</v>
      </c>
      <c r="H64" s="14">
        <f t="shared" ref="H64:K66" si="20">H65</f>
        <v>0</v>
      </c>
      <c r="I64" s="14">
        <f t="shared" si="20"/>
        <v>0</v>
      </c>
      <c r="J64" s="14">
        <f t="shared" si="20"/>
        <v>0</v>
      </c>
      <c r="K64" s="14">
        <f t="shared" si="20"/>
        <v>0</v>
      </c>
    </row>
    <row r="65" spans="1:13" ht="24" hidden="1" x14ac:dyDescent="0.2">
      <c r="A65" s="1"/>
      <c r="B65" s="62" t="s">
        <v>321</v>
      </c>
      <c r="C65" s="12">
        <v>1</v>
      </c>
      <c r="D65" s="12">
        <v>13</v>
      </c>
      <c r="E65" s="9" t="s">
        <v>320</v>
      </c>
      <c r="F65" s="13"/>
      <c r="G65" s="14">
        <f>G66</f>
        <v>0</v>
      </c>
      <c r="H65" s="14">
        <f t="shared" si="20"/>
        <v>0</v>
      </c>
      <c r="I65" s="14">
        <f t="shared" si="20"/>
        <v>0</v>
      </c>
      <c r="J65" s="14">
        <f t="shared" si="20"/>
        <v>0</v>
      </c>
      <c r="K65" s="14">
        <f t="shared" si="20"/>
        <v>0</v>
      </c>
    </row>
    <row r="66" spans="1:13" ht="48" hidden="1" x14ac:dyDescent="0.2">
      <c r="A66" s="1"/>
      <c r="B66" s="15" t="s">
        <v>10</v>
      </c>
      <c r="C66" s="12">
        <v>1</v>
      </c>
      <c r="D66" s="12">
        <v>13</v>
      </c>
      <c r="E66" s="9" t="s">
        <v>320</v>
      </c>
      <c r="F66" s="13">
        <v>100</v>
      </c>
      <c r="G66" s="14">
        <f>G67</f>
        <v>0</v>
      </c>
      <c r="H66" s="14">
        <f t="shared" si="20"/>
        <v>0</v>
      </c>
      <c r="I66" s="14">
        <f t="shared" si="20"/>
        <v>0</v>
      </c>
      <c r="J66" s="14">
        <f t="shared" si="20"/>
        <v>0</v>
      </c>
      <c r="K66" s="14">
        <f t="shared" si="20"/>
        <v>0</v>
      </c>
    </row>
    <row r="67" spans="1:13" ht="24" hidden="1" x14ac:dyDescent="0.2">
      <c r="A67" s="1"/>
      <c r="B67" s="17" t="s">
        <v>12</v>
      </c>
      <c r="C67" s="12">
        <v>1</v>
      </c>
      <c r="D67" s="12">
        <v>13</v>
      </c>
      <c r="E67" s="9" t="s">
        <v>320</v>
      </c>
      <c r="F67" s="13" t="s">
        <v>13</v>
      </c>
      <c r="G67" s="14"/>
      <c r="H67" s="14"/>
      <c r="I67" s="14">
        <f>G67+H67</f>
        <v>0</v>
      </c>
      <c r="J67" s="14"/>
      <c r="K67" s="14"/>
    </row>
    <row r="68" spans="1:13" ht="24" x14ac:dyDescent="0.2">
      <c r="A68" s="1"/>
      <c r="B68" s="34" t="s">
        <v>260</v>
      </c>
      <c r="C68" s="35">
        <v>1</v>
      </c>
      <c r="D68" s="35">
        <v>13</v>
      </c>
      <c r="E68" s="36" t="s">
        <v>221</v>
      </c>
      <c r="F68" s="37"/>
      <c r="G68" s="38">
        <f>G69+G77</f>
        <v>49528.7</v>
      </c>
      <c r="H68" s="38">
        <f t="shared" ref="H68" si="21">H69+H77</f>
        <v>2434.7000000000003</v>
      </c>
      <c r="I68" s="38">
        <f>I69+I77</f>
        <v>51963.399999999994</v>
      </c>
      <c r="J68" s="38">
        <f>J69+J77</f>
        <v>49148.5</v>
      </c>
      <c r="K68" s="38">
        <f>K69+K77</f>
        <v>48873.3</v>
      </c>
    </row>
    <row r="69" spans="1:13" ht="24" x14ac:dyDescent="0.2">
      <c r="A69" s="1"/>
      <c r="B69" s="16" t="s">
        <v>60</v>
      </c>
      <c r="C69" s="12">
        <v>1</v>
      </c>
      <c r="D69" s="12">
        <v>13</v>
      </c>
      <c r="E69" s="9" t="s">
        <v>175</v>
      </c>
      <c r="F69" s="13"/>
      <c r="G69" s="14">
        <f>G70+G72+G74</f>
        <v>49528.7</v>
      </c>
      <c r="H69" s="14">
        <f t="shared" ref="H69" si="22">H70+H72+H74</f>
        <v>2434.7000000000003</v>
      </c>
      <c r="I69" s="14">
        <f>I70+I72+I74</f>
        <v>51963.399999999994</v>
      </c>
      <c r="J69" s="14">
        <f>J70+J72+J74</f>
        <v>49148.5</v>
      </c>
      <c r="K69" s="14">
        <f>K70+K72+K74</f>
        <v>48873.3</v>
      </c>
    </row>
    <row r="70" spans="1:13" ht="48" x14ac:dyDescent="0.2">
      <c r="A70" s="1"/>
      <c r="B70" s="17" t="s">
        <v>10</v>
      </c>
      <c r="C70" s="12">
        <v>1</v>
      </c>
      <c r="D70" s="12">
        <v>13</v>
      </c>
      <c r="E70" s="9" t="s">
        <v>175</v>
      </c>
      <c r="F70" s="13" t="s">
        <v>11</v>
      </c>
      <c r="G70" s="14">
        <f>G71</f>
        <v>46282.5</v>
      </c>
      <c r="H70" s="14">
        <f t="shared" ref="H70" si="23">H71</f>
        <v>2082.2000000000003</v>
      </c>
      <c r="I70" s="14">
        <f>I71</f>
        <v>48364.7</v>
      </c>
      <c r="J70" s="14">
        <f>J71</f>
        <v>49148.5</v>
      </c>
      <c r="K70" s="14">
        <f>K71</f>
        <v>48873.3</v>
      </c>
    </row>
    <row r="71" spans="1:13" x14ac:dyDescent="0.2">
      <c r="A71" s="1"/>
      <c r="B71" s="17" t="s">
        <v>71</v>
      </c>
      <c r="C71" s="12">
        <v>1</v>
      </c>
      <c r="D71" s="12">
        <v>13</v>
      </c>
      <c r="E71" s="9" t="s">
        <v>175</v>
      </c>
      <c r="F71" s="13">
        <v>110</v>
      </c>
      <c r="G71" s="14">
        <v>46282.5</v>
      </c>
      <c r="H71" s="84">
        <f>1714.9+150+100+100+(17.3-0.1*0)</f>
        <v>2082.2000000000003</v>
      </c>
      <c r="I71" s="76">
        <f>G71+H71</f>
        <v>48364.7</v>
      </c>
      <c r="J71" s="77">
        <f>49282.7-134.1-0.1</f>
        <v>49148.5</v>
      </c>
      <c r="K71" s="14">
        <f>49007.4-134.1</f>
        <v>48873.3</v>
      </c>
      <c r="L71" s="95">
        <v>17.3</v>
      </c>
    </row>
    <row r="72" spans="1:13" ht="24" x14ac:dyDescent="0.2">
      <c r="A72" s="1"/>
      <c r="B72" s="17" t="s">
        <v>68</v>
      </c>
      <c r="C72" s="12">
        <v>1</v>
      </c>
      <c r="D72" s="12">
        <v>13</v>
      </c>
      <c r="E72" s="9" t="s">
        <v>175</v>
      </c>
      <c r="F72" s="13">
        <v>200</v>
      </c>
      <c r="G72" s="14">
        <f>G73</f>
        <v>3192.2</v>
      </c>
      <c r="H72" s="14">
        <f t="shared" ref="H72" si="24">H73</f>
        <v>352.49999999999994</v>
      </c>
      <c r="I72" s="14">
        <f>I73</f>
        <v>3544.7</v>
      </c>
      <c r="J72" s="14">
        <f>J73</f>
        <v>0</v>
      </c>
      <c r="K72" s="14">
        <f>K73</f>
        <v>0</v>
      </c>
    </row>
    <row r="73" spans="1:13" ht="24" x14ac:dyDescent="0.2">
      <c r="A73" s="1"/>
      <c r="B73" s="17" t="s">
        <v>16</v>
      </c>
      <c r="C73" s="12">
        <v>1</v>
      </c>
      <c r="D73" s="12">
        <v>13</v>
      </c>
      <c r="E73" s="9" t="s">
        <v>175</v>
      </c>
      <c r="F73" s="13">
        <v>240</v>
      </c>
      <c r="G73" s="14">
        <v>3192.2</v>
      </c>
      <c r="H73" s="84">
        <f>-29.1+132.6+200+171.8+150-61-100-100+11-(22.8)</f>
        <v>352.49999999999994</v>
      </c>
      <c r="I73" s="76">
        <f>G73+H73</f>
        <v>3544.7</v>
      </c>
      <c r="J73" s="76">
        <v>0</v>
      </c>
      <c r="K73" s="76">
        <v>0</v>
      </c>
      <c r="L73" s="95">
        <v>-22.8</v>
      </c>
      <c r="M73" s="88">
        <v>11</v>
      </c>
    </row>
    <row r="74" spans="1:13" x14ac:dyDescent="0.2">
      <c r="A74" s="1"/>
      <c r="B74" s="17" t="s">
        <v>18</v>
      </c>
      <c r="C74" s="12">
        <v>1</v>
      </c>
      <c r="D74" s="12">
        <v>13</v>
      </c>
      <c r="E74" s="9" t="s">
        <v>175</v>
      </c>
      <c r="F74" s="13">
        <v>800</v>
      </c>
      <c r="G74" s="14">
        <f>G75+G76</f>
        <v>54</v>
      </c>
      <c r="H74" s="14">
        <f t="shared" ref="H74" si="25">H75+H76</f>
        <v>0</v>
      </c>
      <c r="I74" s="14">
        <f>I75+I76</f>
        <v>54</v>
      </c>
      <c r="J74" s="14">
        <f>J75+J76</f>
        <v>0</v>
      </c>
      <c r="K74" s="14">
        <f>K75+K76</f>
        <v>0</v>
      </c>
    </row>
    <row r="75" spans="1:13" hidden="1" x14ac:dyDescent="0.2">
      <c r="A75" s="1"/>
      <c r="B75" s="39" t="s">
        <v>72</v>
      </c>
      <c r="C75" s="40">
        <v>1</v>
      </c>
      <c r="D75" s="40">
        <v>13</v>
      </c>
      <c r="E75" s="9" t="s">
        <v>175</v>
      </c>
      <c r="F75" s="63">
        <v>830</v>
      </c>
      <c r="G75" s="42">
        <v>0</v>
      </c>
      <c r="H75" s="42"/>
      <c r="I75" s="14">
        <f>G75+H75</f>
        <v>0</v>
      </c>
      <c r="J75" s="42">
        <v>0</v>
      </c>
      <c r="K75" s="42">
        <v>0</v>
      </c>
    </row>
    <row r="76" spans="1:13" x14ac:dyDescent="0.2">
      <c r="A76" s="1"/>
      <c r="B76" s="17" t="s">
        <v>19</v>
      </c>
      <c r="C76" s="12">
        <v>1</v>
      </c>
      <c r="D76" s="12">
        <v>13</v>
      </c>
      <c r="E76" s="9" t="s">
        <v>175</v>
      </c>
      <c r="F76" s="13">
        <v>850</v>
      </c>
      <c r="G76" s="51">
        <v>54</v>
      </c>
      <c r="H76" s="51"/>
      <c r="I76" s="14">
        <f>G76+H76</f>
        <v>54</v>
      </c>
      <c r="J76" s="51">
        <v>0</v>
      </c>
      <c r="K76" s="51">
        <v>0</v>
      </c>
    </row>
    <row r="77" spans="1:13" ht="24" hidden="1" x14ac:dyDescent="0.2">
      <c r="A77" s="1"/>
      <c r="B77" s="45" t="s">
        <v>115</v>
      </c>
      <c r="C77" s="12">
        <v>1</v>
      </c>
      <c r="D77" s="12">
        <v>13</v>
      </c>
      <c r="E77" s="58" t="s">
        <v>176</v>
      </c>
      <c r="F77" s="13"/>
      <c r="G77" s="14">
        <f>G78</f>
        <v>0</v>
      </c>
      <c r="H77" s="14">
        <f t="shared" ref="H77:K78" si="26">H78</f>
        <v>0</v>
      </c>
      <c r="I77" s="14">
        <f t="shared" si="26"/>
        <v>0</v>
      </c>
      <c r="J77" s="14">
        <f t="shared" si="26"/>
        <v>0</v>
      </c>
      <c r="K77" s="14">
        <f t="shared" si="26"/>
        <v>0</v>
      </c>
    </row>
    <row r="78" spans="1:13" ht="24" hidden="1" x14ac:dyDescent="0.2">
      <c r="A78" s="1"/>
      <c r="B78" s="17" t="s">
        <v>68</v>
      </c>
      <c r="C78" s="12">
        <v>1</v>
      </c>
      <c r="D78" s="12">
        <v>13</v>
      </c>
      <c r="E78" s="58" t="s">
        <v>176</v>
      </c>
      <c r="F78" s="13">
        <v>200</v>
      </c>
      <c r="G78" s="14">
        <f>G79</f>
        <v>0</v>
      </c>
      <c r="H78" s="14">
        <f t="shared" si="26"/>
        <v>0</v>
      </c>
      <c r="I78" s="14">
        <f t="shared" si="26"/>
        <v>0</v>
      </c>
      <c r="J78" s="14">
        <f t="shared" si="26"/>
        <v>0</v>
      </c>
      <c r="K78" s="14">
        <f t="shared" si="26"/>
        <v>0</v>
      </c>
    </row>
    <row r="79" spans="1:13" ht="24" hidden="1" x14ac:dyDescent="0.2">
      <c r="A79" s="1"/>
      <c r="B79" s="17" t="s">
        <v>16</v>
      </c>
      <c r="C79" s="12">
        <v>1</v>
      </c>
      <c r="D79" s="12">
        <v>13</v>
      </c>
      <c r="E79" s="58" t="s">
        <v>176</v>
      </c>
      <c r="F79" s="13">
        <v>240</v>
      </c>
      <c r="G79" s="14">
        <v>0</v>
      </c>
      <c r="H79" s="14"/>
      <c r="I79" s="14">
        <f>G79+H79</f>
        <v>0</v>
      </c>
      <c r="J79" s="14">
        <v>0</v>
      </c>
      <c r="K79" s="14">
        <v>0</v>
      </c>
    </row>
    <row r="80" spans="1:13" ht="24" x14ac:dyDescent="0.2">
      <c r="A80" s="1"/>
      <c r="B80" s="16" t="s">
        <v>149</v>
      </c>
      <c r="C80" s="12">
        <v>1</v>
      </c>
      <c r="D80" s="12">
        <v>13</v>
      </c>
      <c r="E80" s="9" t="s">
        <v>81</v>
      </c>
      <c r="F80" s="13"/>
      <c r="G80" s="14">
        <f>G81</f>
        <v>815.8</v>
      </c>
      <c r="H80" s="14">
        <f t="shared" ref="H80:I80" si="27">H82</f>
        <v>190</v>
      </c>
      <c r="I80" s="14">
        <f t="shared" si="27"/>
        <v>1005.8</v>
      </c>
      <c r="J80" s="14">
        <f t="shared" ref="J80:K81" si="28">J81</f>
        <v>0</v>
      </c>
      <c r="K80" s="14">
        <f t="shared" si="28"/>
        <v>0</v>
      </c>
    </row>
    <row r="81" spans="1:12" x14ac:dyDescent="0.2">
      <c r="A81" s="1"/>
      <c r="B81" s="15" t="s">
        <v>259</v>
      </c>
      <c r="C81" s="12">
        <v>1</v>
      </c>
      <c r="D81" s="12">
        <v>13</v>
      </c>
      <c r="E81" s="9" t="s">
        <v>303</v>
      </c>
      <c r="F81" s="13"/>
      <c r="G81" s="14">
        <f>G82</f>
        <v>815.8</v>
      </c>
      <c r="H81" s="14">
        <f t="shared" ref="H81:I81" si="29">H82</f>
        <v>190</v>
      </c>
      <c r="I81" s="14">
        <f t="shared" si="29"/>
        <v>1005.8</v>
      </c>
      <c r="J81" s="14">
        <f t="shared" si="28"/>
        <v>0</v>
      </c>
      <c r="K81" s="14">
        <f t="shared" si="28"/>
        <v>0</v>
      </c>
    </row>
    <row r="82" spans="1:12" ht="34.5" customHeight="1" x14ac:dyDescent="0.2">
      <c r="A82" s="1"/>
      <c r="B82" s="16" t="s">
        <v>273</v>
      </c>
      <c r="C82" s="12">
        <v>1</v>
      </c>
      <c r="D82" s="12">
        <v>13</v>
      </c>
      <c r="E82" s="9" t="s">
        <v>222</v>
      </c>
      <c r="F82" s="13"/>
      <c r="G82" s="14">
        <f>G83+G86</f>
        <v>815.8</v>
      </c>
      <c r="H82" s="14">
        <f t="shared" ref="H82:I82" si="30">H83+H86</f>
        <v>190</v>
      </c>
      <c r="I82" s="14">
        <f t="shared" si="30"/>
        <v>1005.8</v>
      </c>
      <c r="J82" s="14">
        <f>J83+J86</f>
        <v>0</v>
      </c>
      <c r="K82" s="14">
        <f>K83+K86</f>
        <v>0</v>
      </c>
    </row>
    <row r="83" spans="1:12" ht="48" x14ac:dyDescent="0.2">
      <c r="A83" s="1"/>
      <c r="B83" s="16" t="s">
        <v>61</v>
      </c>
      <c r="C83" s="12">
        <v>1</v>
      </c>
      <c r="D83" s="12">
        <v>13</v>
      </c>
      <c r="E83" s="9" t="s">
        <v>177</v>
      </c>
      <c r="F83" s="13"/>
      <c r="G83" s="14">
        <f>G84</f>
        <v>19.8</v>
      </c>
      <c r="H83" s="14">
        <f t="shared" ref="H83:K84" si="31">H84</f>
        <v>0</v>
      </c>
      <c r="I83" s="14">
        <f t="shared" si="31"/>
        <v>19.8</v>
      </c>
      <c r="J83" s="14">
        <f t="shared" si="31"/>
        <v>0</v>
      </c>
      <c r="K83" s="14">
        <f t="shared" si="31"/>
        <v>0</v>
      </c>
    </row>
    <row r="84" spans="1:12" x14ac:dyDescent="0.2">
      <c r="A84" s="1"/>
      <c r="B84" s="16" t="s">
        <v>54</v>
      </c>
      <c r="C84" s="12">
        <v>1</v>
      </c>
      <c r="D84" s="12">
        <v>13</v>
      </c>
      <c r="E84" s="9" t="s">
        <v>177</v>
      </c>
      <c r="F84" s="13">
        <v>500</v>
      </c>
      <c r="G84" s="14">
        <f>G85</f>
        <v>19.8</v>
      </c>
      <c r="H84" s="14">
        <f t="shared" si="31"/>
        <v>0</v>
      </c>
      <c r="I84" s="14">
        <f t="shared" si="31"/>
        <v>19.8</v>
      </c>
      <c r="J84" s="14">
        <f t="shared" si="31"/>
        <v>0</v>
      </c>
      <c r="K84" s="14">
        <f t="shared" si="31"/>
        <v>0</v>
      </c>
    </row>
    <row r="85" spans="1:12" x14ac:dyDescent="0.2">
      <c r="A85" s="1"/>
      <c r="B85" s="17" t="s">
        <v>55</v>
      </c>
      <c r="C85" s="12">
        <v>1</v>
      </c>
      <c r="D85" s="12">
        <v>13</v>
      </c>
      <c r="E85" s="9" t="s">
        <v>177</v>
      </c>
      <c r="F85" s="13">
        <v>540</v>
      </c>
      <c r="G85" s="14">
        <f>19.7+0.1</f>
        <v>19.8</v>
      </c>
      <c r="H85" s="69"/>
      <c r="I85" s="14">
        <f>G85+H85</f>
        <v>19.8</v>
      </c>
      <c r="J85" s="14">
        <v>0</v>
      </c>
      <c r="K85" s="14">
        <v>0</v>
      </c>
    </row>
    <row r="86" spans="1:12" x14ac:dyDescent="0.2">
      <c r="A86" s="1"/>
      <c r="B86" s="17" t="s">
        <v>265</v>
      </c>
      <c r="C86" s="12">
        <v>1</v>
      </c>
      <c r="D86" s="12">
        <v>13</v>
      </c>
      <c r="E86" s="9" t="s">
        <v>178</v>
      </c>
      <c r="F86" s="13"/>
      <c r="G86" s="14">
        <f>G87+G89</f>
        <v>796</v>
      </c>
      <c r="H86" s="14">
        <f t="shared" ref="H86:I86" si="32">H87+H89</f>
        <v>190</v>
      </c>
      <c r="I86" s="14">
        <f t="shared" si="32"/>
        <v>986</v>
      </c>
      <c r="J86" s="14">
        <f>J87+J89</f>
        <v>0</v>
      </c>
      <c r="K86" s="14">
        <f>K87+K89</f>
        <v>0</v>
      </c>
      <c r="L86" s="95">
        <v>844.05</v>
      </c>
    </row>
    <row r="87" spans="1:12" ht="24" x14ac:dyDescent="0.2">
      <c r="A87" s="1"/>
      <c r="B87" s="17" t="s">
        <v>68</v>
      </c>
      <c r="C87" s="12">
        <v>1</v>
      </c>
      <c r="D87" s="12">
        <v>13</v>
      </c>
      <c r="E87" s="9" t="s">
        <v>178</v>
      </c>
      <c r="F87" s="13">
        <v>200</v>
      </c>
      <c r="G87" s="14">
        <f>G88</f>
        <v>796</v>
      </c>
      <c r="H87" s="14">
        <f t="shared" ref="H87:I87" si="33">H88</f>
        <v>190</v>
      </c>
      <c r="I87" s="14">
        <f t="shared" si="33"/>
        <v>986</v>
      </c>
      <c r="J87" s="14">
        <f>J88</f>
        <v>0</v>
      </c>
      <c r="K87" s="14">
        <f>K88</f>
        <v>0</v>
      </c>
    </row>
    <row r="88" spans="1:12" ht="24" x14ac:dyDescent="0.2">
      <c r="A88" s="1"/>
      <c r="B88" s="17" t="s">
        <v>16</v>
      </c>
      <c r="C88" s="12">
        <v>1</v>
      </c>
      <c r="D88" s="12">
        <v>13</v>
      </c>
      <c r="E88" s="9" t="s">
        <v>178</v>
      </c>
      <c r="F88" s="13">
        <v>240</v>
      </c>
      <c r="G88" s="14">
        <v>796</v>
      </c>
      <c r="H88" s="84">
        <f>100+40+50</f>
        <v>190</v>
      </c>
      <c r="I88" s="14">
        <f>G88+H88</f>
        <v>986</v>
      </c>
      <c r="J88" s="14">
        <v>0</v>
      </c>
      <c r="K88" s="14">
        <v>0</v>
      </c>
      <c r="L88" s="95">
        <v>-48.1</v>
      </c>
    </row>
    <row r="89" spans="1:12" hidden="1" x14ac:dyDescent="0.2">
      <c r="A89" s="1"/>
      <c r="B89" s="17" t="s">
        <v>18</v>
      </c>
      <c r="C89" s="12">
        <v>1</v>
      </c>
      <c r="D89" s="12">
        <v>13</v>
      </c>
      <c r="E89" s="9" t="s">
        <v>178</v>
      </c>
      <c r="F89" s="13">
        <v>800</v>
      </c>
      <c r="G89" s="14">
        <f>G90</f>
        <v>0</v>
      </c>
      <c r="H89" s="14">
        <f t="shared" ref="H89:I89" si="34">H90</f>
        <v>0</v>
      </c>
      <c r="I89" s="14">
        <f t="shared" si="34"/>
        <v>0</v>
      </c>
      <c r="J89" s="14">
        <f>J90</f>
        <v>0</v>
      </c>
      <c r="K89" s="14">
        <f>K90</f>
        <v>0</v>
      </c>
    </row>
    <row r="90" spans="1:12" hidden="1" x14ac:dyDescent="0.2">
      <c r="A90" s="1"/>
      <c r="B90" s="39" t="s">
        <v>72</v>
      </c>
      <c r="C90" s="40">
        <v>1</v>
      </c>
      <c r="D90" s="40">
        <v>13</v>
      </c>
      <c r="E90" s="9" t="s">
        <v>178</v>
      </c>
      <c r="F90" s="31">
        <v>830</v>
      </c>
      <c r="G90" s="14">
        <v>0</v>
      </c>
      <c r="H90" s="14"/>
      <c r="I90" s="14">
        <f>G90+H90</f>
        <v>0</v>
      </c>
      <c r="J90" s="14">
        <v>0</v>
      </c>
      <c r="K90" s="14">
        <v>0</v>
      </c>
    </row>
    <row r="91" spans="1:12" hidden="1" x14ac:dyDescent="0.2">
      <c r="A91" s="1"/>
      <c r="B91" s="16" t="s">
        <v>300</v>
      </c>
      <c r="C91" s="35">
        <v>1</v>
      </c>
      <c r="D91" s="35">
        <v>13</v>
      </c>
      <c r="E91" s="44" t="s">
        <v>63</v>
      </c>
      <c r="F91" s="13"/>
      <c r="G91" s="38">
        <f>G92</f>
        <v>0</v>
      </c>
      <c r="H91" s="38">
        <f t="shared" ref="H91:K93" si="35">H92</f>
        <v>0</v>
      </c>
      <c r="I91" s="38">
        <f>I92</f>
        <v>0</v>
      </c>
      <c r="J91" s="38">
        <f>J92</f>
        <v>4311</v>
      </c>
      <c r="K91" s="38">
        <f>K92</f>
        <v>8793.6</v>
      </c>
    </row>
    <row r="92" spans="1:12" hidden="1" x14ac:dyDescent="0.2">
      <c r="A92" s="1"/>
      <c r="B92" s="16" t="s">
        <v>73</v>
      </c>
      <c r="C92" s="12">
        <v>1</v>
      </c>
      <c r="D92" s="12">
        <v>13</v>
      </c>
      <c r="E92" s="21" t="s">
        <v>179</v>
      </c>
      <c r="F92" s="13"/>
      <c r="G92" s="14">
        <f>G93</f>
        <v>0</v>
      </c>
      <c r="H92" s="14">
        <f t="shared" si="35"/>
        <v>0</v>
      </c>
      <c r="I92" s="14">
        <f t="shared" si="35"/>
        <v>0</v>
      </c>
      <c r="J92" s="14">
        <f t="shared" si="35"/>
        <v>4311</v>
      </c>
      <c r="K92" s="14">
        <f t="shared" si="35"/>
        <v>8793.6</v>
      </c>
    </row>
    <row r="93" spans="1:12" hidden="1" x14ac:dyDescent="0.2">
      <c r="A93" s="1"/>
      <c r="B93" s="16" t="s">
        <v>18</v>
      </c>
      <c r="C93" s="12">
        <v>1</v>
      </c>
      <c r="D93" s="12">
        <v>13</v>
      </c>
      <c r="E93" s="21" t="s">
        <v>179</v>
      </c>
      <c r="F93" s="13">
        <v>800</v>
      </c>
      <c r="G93" s="14">
        <f>G94</f>
        <v>0</v>
      </c>
      <c r="H93" s="14">
        <f t="shared" si="35"/>
        <v>0</v>
      </c>
      <c r="I93" s="14">
        <f t="shared" si="35"/>
        <v>0</v>
      </c>
      <c r="J93" s="14">
        <f t="shared" si="35"/>
        <v>4311</v>
      </c>
      <c r="K93" s="14">
        <f t="shared" si="35"/>
        <v>8793.6</v>
      </c>
    </row>
    <row r="94" spans="1:12" hidden="1" x14ac:dyDescent="0.2">
      <c r="A94" s="1"/>
      <c r="B94" s="28" t="s">
        <v>22</v>
      </c>
      <c r="C94" s="29">
        <v>1</v>
      </c>
      <c r="D94" s="29">
        <v>13</v>
      </c>
      <c r="E94" s="21" t="s">
        <v>179</v>
      </c>
      <c r="F94" s="31">
        <v>870</v>
      </c>
      <c r="G94" s="32"/>
      <c r="H94" s="32"/>
      <c r="I94" s="32">
        <v>0</v>
      </c>
      <c r="J94" s="32">
        <v>4311</v>
      </c>
      <c r="K94" s="32">
        <v>8793.6</v>
      </c>
    </row>
    <row r="95" spans="1:12" x14ac:dyDescent="0.2">
      <c r="A95" s="1"/>
      <c r="B95" s="19" t="s">
        <v>25</v>
      </c>
      <c r="C95" s="12">
        <v>2</v>
      </c>
      <c r="D95" s="9" t="s">
        <v>26</v>
      </c>
      <c r="E95" s="9"/>
      <c r="F95" s="13"/>
      <c r="G95" s="14">
        <f>G96</f>
        <v>2670</v>
      </c>
      <c r="H95" s="14">
        <f t="shared" ref="H95:K100" si="36">H96</f>
        <v>0</v>
      </c>
      <c r="I95" s="14">
        <f t="shared" si="36"/>
        <v>2670</v>
      </c>
      <c r="J95" s="14">
        <f t="shared" si="36"/>
        <v>2992.2999999999997</v>
      </c>
      <c r="K95" s="14">
        <f t="shared" si="36"/>
        <v>3842.5</v>
      </c>
    </row>
    <row r="96" spans="1:12" x14ac:dyDescent="0.2">
      <c r="A96" s="1"/>
      <c r="B96" s="16" t="s">
        <v>27</v>
      </c>
      <c r="C96" s="12">
        <v>2</v>
      </c>
      <c r="D96" s="12">
        <v>3</v>
      </c>
      <c r="E96" s="20"/>
      <c r="F96" s="13"/>
      <c r="G96" s="14">
        <f>G97</f>
        <v>2670</v>
      </c>
      <c r="H96" s="14">
        <f t="shared" si="36"/>
        <v>0</v>
      </c>
      <c r="I96" s="14">
        <f t="shared" si="36"/>
        <v>2670</v>
      </c>
      <c r="J96" s="14">
        <f t="shared" si="36"/>
        <v>2992.2999999999997</v>
      </c>
      <c r="K96" s="14">
        <f t="shared" si="36"/>
        <v>3842.5</v>
      </c>
    </row>
    <row r="97" spans="1:11" x14ac:dyDescent="0.2">
      <c r="A97" s="1"/>
      <c r="B97" s="16" t="s">
        <v>300</v>
      </c>
      <c r="C97" s="12">
        <v>2</v>
      </c>
      <c r="D97" s="12">
        <v>3</v>
      </c>
      <c r="E97" s="21" t="s">
        <v>63</v>
      </c>
      <c r="F97" s="13" t="s">
        <v>8</v>
      </c>
      <c r="G97" s="14">
        <f>G98</f>
        <v>2670</v>
      </c>
      <c r="H97" s="14">
        <f t="shared" si="36"/>
        <v>0</v>
      </c>
      <c r="I97" s="14">
        <f t="shared" si="36"/>
        <v>2670</v>
      </c>
      <c r="J97" s="14">
        <f t="shared" si="36"/>
        <v>2992.2999999999997</v>
      </c>
      <c r="K97" s="14">
        <f t="shared" si="36"/>
        <v>3842.5</v>
      </c>
    </row>
    <row r="98" spans="1:11" ht="21.75" customHeight="1" x14ac:dyDescent="0.2">
      <c r="A98" s="1"/>
      <c r="B98" s="16" t="s">
        <v>87</v>
      </c>
      <c r="C98" s="12">
        <v>2</v>
      </c>
      <c r="D98" s="12">
        <v>3</v>
      </c>
      <c r="E98" s="21" t="s">
        <v>223</v>
      </c>
      <c r="F98" s="13"/>
      <c r="G98" s="14">
        <f>G99</f>
        <v>2670</v>
      </c>
      <c r="H98" s="14">
        <f t="shared" si="36"/>
        <v>0</v>
      </c>
      <c r="I98" s="14">
        <f t="shared" si="36"/>
        <v>2670</v>
      </c>
      <c r="J98" s="14">
        <f t="shared" si="36"/>
        <v>2992.2999999999997</v>
      </c>
      <c r="K98" s="14">
        <f t="shared" si="36"/>
        <v>3842.5</v>
      </c>
    </row>
    <row r="99" spans="1:11" ht="25.5" customHeight="1" x14ac:dyDescent="0.2">
      <c r="A99" s="1"/>
      <c r="B99" s="16" t="s">
        <v>141</v>
      </c>
      <c r="C99" s="12">
        <v>2</v>
      </c>
      <c r="D99" s="12">
        <v>3</v>
      </c>
      <c r="E99" s="21" t="s">
        <v>180</v>
      </c>
      <c r="F99" s="13"/>
      <c r="G99" s="14">
        <f>G100+G102</f>
        <v>2670</v>
      </c>
      <c r="H99" s="14">
        <f t="shared" ref="H99" si="37">H100+H102</f>
        <v>0</v>
      </c>
      <c r="I99" s="14">
        <f>I100+I102</f>
        <v>2670</v>
      </c>
      <c r="J99" s="14">
        <f>J100+J102</f>
        <v>2992.2999999999997</v>
      </c>
      <c r="K99" s="14">
        <f>K100+K102</f>
        <v>3842.5</v>
      </c>
    </row>
    <row r="100" spans="1:11" ht="50.25" customHeight="1" x14ac:dyDescent="0.2">
      <c r="A100" s="1"/>
      <c r="B100" s="17" t="s">
        <v>10</v>
      </c>
      <c r="C100" s="12">
        <v>2</v>
      </c>
      <c r="D100" s="12">
        <v>3</v>
      </c>
      <c r="E100" s="21" t="s">
        <v>180</v>
      </c>
      <c r="F100" s="13">
        <v>100</v>
      </c>
      <c r="G100" s="14">
        <f>G101</f>
        <v>2512.4</v>
      </c>
      <c r="H100" s="14">
        <f t="shared" si="36"/>
        <v>0</v>
      </c>
      <c r="I100" s="14">
        <f t="shared" si="36"/>
        <v>2512.4</v>
      </c>
      <c r="J100" s="14">
        <f t="shared" si="36"/>
        <v>2834.7</v>
      </c>
      <c r="K100" s="14">
        <f t="shared" si="36"/>
        <v>3684.9</v>
      </c>
    </row>
    <row r="101" spans="1:11" ht="21.75" customHeight="1" x14ac:dyDescent="0.2">
      <c r="A101" s="1"/>
      <c r="B101" s="17" t="s">
        <v>12</v>
      </c>
      <c r="C101" s="12">
        <v>2</v>
      </c>
      <c r="D101" s="12">
        <v>3</v>
      </c>
      <c r="E101" s="21" t="s">
        <v>180</v>
      </c>
      <c r="F101" s="13">
        <v>120</v>
      </c>
      <c r="G101" s="14">
        <v>2512.4</v>
      </c>
      <c r="H101" s="14"/>
      <c r="I101" s="14">
        <f>G101+H101</f>
        <v>2512.4</v>
      </c>
      <c r="J101" s="14">
        <v>2834.7</v>
      </c>
      <c r="K101" s="14">
        <v>3684.9</v>
      </c>
    </row>
    <row r="102" spans="1:11" ht="23.25" customHeight="1" x14ac:dyDescent="0.2">
      <c r="A102" s="1"/>
      <c r="B102" s="17" t="s">
        <v>68</v>
      </c>
      <c r="C102" s="12">
        <v>2</v>
      </c>
      <c r="D102" s="12">
        <v>3</v>
      </c>
      <c r="E102" s="21" t="s">
        <v>180</v>
      </c>
      <c r="F102" s="13">
        <v>200</v>
      </c>
      <c r="G102" s="14">
        <f>G103</f>
        <v>157.6</v>
      </c>
      <c r="H102" s="14">
        <f t="shared" ref="H102" si="38">H103</f>
        <v>0</v>
      </c>
      <c r="I102" s="14">
        <f>I103</f>
        <v>157.6</v>
      </c>
      <c r="J102" s="14">
        <f>J103</f>
        <v>157.6</v>
      </c>
      <c r="K102" s="14">
        <f>K103</f>
        <v>157.6</v>
      </c>
    </row>
    <row r="103" spans="1:11" ht="24" x14ac:dyDescent="0.2">
      <c r="A103" s="1"/>
      <c r="B103" s="17" t="s">
        <v>16</v>
      </c>
      <c r="C103" s="12">
        <v>2</v>
      </c>
      <c r="D103" s="12">
        <v>3</v>
      </c>
      <c r="E103" s="21" t="s">
        <v>180</v>
      </c>
      <c r="F103" s="13">
        <v>240</v>
      </c>
      <c r="G103" s="14">
        <v>157.6</v>
      </c>
      <c r="H103" s="14"/>
      <c r="I103" s="14">
        <f>G103+H103</f>
        <v>157.6</v>
      </c>
      <c r="J103" s="14">
        <v>157.6</v>
      </c>
      <c r="K103" s="14">
        <v>157.6</v>
      </c>
    </row>
    <row r="104" spans="1:11" ht="24" x14ac:dyDescent="0.2">
      <c r="A104" s="1"/>
      <c r="B104" s="19" t="s">
        <v>28</v>
      </c>
      <c r="C104" s="12">
        <v>3</v>
      </c>
      <c r="D104" s="9" t="s">
        <v>26</v>
      </c>
      <c r="E104" s="9"/>
      <c r="F104" s="13" t="s">
        <v>8</v>
      </c>
      <c r="G104" s="14">
        <f>G105+G112+G125</f>
        <v>448</v>
      </c>
      <c r="H104" s="14">
        <f t="shared" ref="H104" si="39">H105+H112+H125</f>
        <v>801.6</v>
      </c>
      <c r="I104" s="14">
        <f>I105+I112+I125</f>
        <v>1249.6000000000001</v>
      </c>
      <c r="J104" s="14">
        <f>J105+J112+J125</f>
        <v>181.2</v>
      </c>
      <c r="K104" s="14">
        <f>K105+K112+K125</f>
        <v>181.2</v>
      </c>
    </row>
    <row r="105" spans="1:11" x14ac:dyDescent="0.2">
      <c r="A105" s="1"/>
      <c r="B105" s="19" t="s">
        <v>29</v>
      </c>
      <c r="C105" s="12">
        <v>3</v>
      </c>
      <c r="D105" s="12">
        <v>4</v>
      </c>
      <c r="E105" s="9"/>
      <c r="F105" s="13" t="s">
        <v>8</v>
      </c>
      <c r="G105" s="14">
        <f t="shared" ref="G105:K110" si="40">G106</f>
        <v>166</v>
      </c>
      <c r="H105" s="14">
        <f t="shared" si="40"/>
        <v>0</v>
      </c>
      <c r="I105" s="14">
        <f>I106</f>
        <v>166</v>
      </c>
      <c r="J105" s="14">
        <f>J106</f>
        <v>166</v>
      </c>
      <c r="K105" s="14">
        <f>K106</f>
        <v>166</v>
      </c>
    </row>
    <row r="106" spans="1:11" ht="24" x14ac:dyDescent="0.2">
      <c r="A106" s="1"/>
      <c r="B106" s="15" t="s">
        <v>267</v>
      </c>
      <c r="C106" s="12">
        <v>3</v>
      </c>
      <c r="D106" s="12">
        <v>4</v>
      </c>
      <c r="E106" s="9" t="s">
        <v>79</v>
      </c>
      <c r="F106" s="13"/>
      <c r="G106" s="14">
        <f t="shared" si="40"/>
        <v>166</v>
      </c>
      <c r="H106" s="14">
        <f t="shared" si="40"/>
        <v>0</v>
      </c>
      <c r="I106" s="14">
        <f t="shared" si="40"/>
        <v>166</v>
      </c>
      <c r="J106" s="14">
        <f t="shared" si="40"/>
        <v>166</v>
      </c>
      <c r="K106" s="14">
        <f t="shared" si="40"/>
        <v>166</v>
      </c>
    </row>
    <row r="107" spans="1:11" x14ac:dyDescent="0.2">
      <c r="A107" s="1"/>
      <c r="B107" s="15" t="s">
        <v>259</v>
      </c>
      <c r="C107" s="12">
        <v>3</v>
      </c>
      <c r="D107" s="12">
        <v>4</v>
      </c>
      <c r="E107" s="9" t="s">
        <v>217</v>
      </c>
      <c r="F107" s="13"/>
      <c r="G107" s="14">
        <f t="shared" si="40"/>
        <v>166</v>
      </c>
      <c r="H107" s="14">
        <f t="shared" si="40"/>
        <v>0</v>
      </c>
      <c r="I107" s="14">
        <f t="shared" si="40"/>
        <v>166</v>
      </c>
      <c r="J107" s="14">
        <f t="shared" si="40"/>
        <v>166</v>
      </c>
      <c r="K107" s="14">
        <f t="shared" si="40"/>
        <v>166</v>
      </c>
    </row>
    <row r="108" spans="1:11" ht="24" x14ac:dyDescent="0.2">
      <c r="A108" s="1"/>
      <c r="B108" s="15" t="s">
        <v>268</v>
      </c>
      <c r="C108" s="12">
        <v>3</v>
      </c>
      <c r="D108" s="12">
        <v>4</v>
      </c>
      <c r="E108" s="9" t="s">
        <v>216</v>
      </c>
      <c r="F108" s="13"/>
      <c r="G108" s="14">
        <f t="shared" si="40"/>
        <v>166</v>
      </c>
      <c r="H108" s="14">
        <f t="shared" si="40"/>
        <v>0</v>
      </c>
      <c r="I108" s="14">
        <f t="shared" si="40"/>
        <v>166</v>
      </c>
      <c r="J108" s="14">
        <f t="shared" si="40"/>
        <v>166</v>
      </c>
      <c r="K108" s="14">
        <f t="shared" si="40"/>
        <v>166</v>
      </c>
    </row>
    <row r="109" spans="1:11" ht="68.25" customHeight="1" x14ac:dyDescent="0.2">
      <c r="A109" s="1"/>
      <c r="B109" s="52" t="s">
        <v>64</v>
      </c>
      <c r="C109" s="12">
        <v>3</v>
      </c>
      <c r="D109" s="12">
        <v>4</v>
      </c>
      <c r="E109" s="9" t="s">
        <v>181</v>
      </c>
      <c r="F109" s="13"/>
      <c r="G109" s="14">
        <f t="shared" si="40"/>
        <v>166</v>
      </c>
      <c r="H109" s="14">
        <f t="shared" si="40"/>
        <v>0</v>
      </c>
      <c r="I109" s="14">
        <f t="shared" si="40"/>
        <v>166</v>
      </c>
      <c r="J109" s="14">
        <f t="shared" si="40"/>
        <v>166</v>
      </c>
      <c r="K109" s="14">
        <f t="shared" si="40"/>
        <v>166</v>
      </c>
    </row>
    <row r="110" spans="1:11" ht="24" x14ac:dyDescent="0.2">
      <c r="A110" s="1"/>
      <c r="B110" s="17" t="s">
        <v>68</v>
      </c>
      <c r="C110" s="12">
        <v>3</v>
      </c>
      <c r="D110" s="12">
        <v>4</v>
      </c>
      <c r="E110" s="9" t="s">
        <v>181</v>
      </c>
      <c r="F110" s="13">
        <v>200</v>
      </c>
      <c r="G110" s="14">
        <f t="shared" si="40"/>
        <v>166</v>
      </c>
      <c r="H110" s="14">
        <f t="shared" si="40"/>
        <v>0</v>
      </c>
      <c r="I110" s="14">
        <f t="shared" si="40"/>
        <v>166</v>
      </c>
      <c r="J110" s="14">
        <f t="shared" si="40"/>
        <v>166</v>
      </c>
      <c r="K110" s="14">
        <f t="shared" si="40"/>
        <v>166</v>
      </c>
    </row>
    <row r="111" spans="1:11" ht="24" x14ac:dyDescent="0.2">
      <c r="A111" s="1"/>
      <c r="B111" s="17" t="s">
        <v>16</v>
      </c>
      <c r="C111" s="12">
        <v>3</v>
      </c>
      <c r="D111" s="12">
        <v>4</v>
      </c>
      <c r="E111" s="9" t="s">
        <v>181</v>
      </c>
      <c r="F111" s="13">
        <v>240</v>
      </c>
      <c r="G111" s="14">
        <v>166</v>
      </c>
      <c r="H111" s="14"/>
      <c r="I111" s="14">
        <f>G111+H111</f>
        <v>166</v>
      </c>
      <c r="J111" s="14">
        <v>166</v>
      </c>
      <c r="K111" s="14">
        <v>166</v>
      </c>
    </row>
    <row r="112" spans="1:11" ht="24" x14ac:dyDescent="0.2">
      <c r="A112" s="1"/>
      <c r="B112" s="19" t="s">
        <v>130</v>
      </c>
      <c r="C112" s="12">
        <v>3</v>
      </c>
      <c r="D112" s="12">
        <v>10</v>
      </c>
      <c r="E112" s="9"/>
      <c r="F112" s="13" t="s">
        <v>8</v>
      </c>
      <c r="G112" s="14">
        <f>G113</f>
        <v>266.8</v>
      </c>
      <c r="H112" s="14">
        <f t="shared" ref="H112:K113" si="41">H113</f>
        <v>801.6</v>
      </c>
      <c r="I112" s="14">
        <f t="shared" si="41"/>
        <v>1068.4000000000001</v>
      </c>
      <c r="J112" s="14">
        <f t="shared" si="41"/>
        <v>0</v>
      </c>
      <c r="K112" s="14">
        <f t="shared" si="41"/>
        <v>0</v>
      </c>
    </row>
    <row r="113" spans="1:12" ht="48" x14ac:dyDescent="0.2">
      <c r="A113" s="1"/>
      <c r="B113" s="15" t="s">
        <v>281</v>
      </c>
      <c r="C113" s="12">
        <v>3</v>
      </c>
      <c r="D113" s="12">
        <v>10</v>
      </c>
      <c r="E113" s="9" t="s">
        <v>90</v>
      </c>
      <c r="F113" s="13" t="s">
        <v>8</v>
      </c>
      <c r="G113" s="14">
        <f>G114</f>
        <v>266.8</v>
      </c>
      <c r="H113" s="14">
        <f t="shared" si="41"/>
        <v>801.6</v>
      </c>
      <c r="I113" s="14">
        <f t="shared" si="41"/>
        <v>1068.4000000000001</v>
      </c>
      <c r="J113" s="14">
        <f t="shared" si="41"/>
        <v>0</v>
      </c>
      <c r="K113" s="14">
        <f t="shared" si="41"/>
        <v>0</v>
      </c>
    </row>
    <row r="114" spans="1:12" x14ac:dyDescent="0.2">
      <c r="A114" s="1"/>
      <c r="B114" s="16" t="s">
        <v>259</v>
      </c>
      <c r="C114" s="12">
        <v>3</v>
      </c>
      <c r="D114" s="12">
        <v>10</v>
      </c>
      <c r="E114" s="9" t="s">
        <v>219</v>
      </c>
      <c r="F114" s="13"/>
      <c r="G114" s="14">
        <f>G115+G121</f>
        <v>266.8</v>
      </c>
      <c r="H114" s="14">
        <f t="shared" ref="H114" si="42">H115+H121</f>
        <v>801.6</v>
      </c>
      <c r="I114" s="14">
        <f>I115+I121</f>
        <v>1068.4000000000001</v>
      </c>
      <c r="J114" s="14">
        <f>J115+J121</f>
        <v>0</v>
      </c>
      <c r="K114" s="14">
        <f>K115+K121</f>
        <v>0</v>
      </c>
    </row>
    <row r="115" spans="1:12" ht="36" x14ac:dyDescent="0.2">
      <c r="A115" s="1"/>
      <c r="B115" s="16" t="s">
        <v>282</v>
      </c>
      <c r="C115" s="35">
        <v>3</v>
      </c>
      <c r="D115" s="35">
        <v>10</v>
      </c>
      <c r="E115" s="36" t="s">
        <v>220</v>
      </c>
      <c r="F115" s="37"/>
      <c r="G115" s="38">
        <f>G116+G119</f>
        <v>20</v>
      </c>
      <c r="H115" s="38">
        <f t="shared" ref="H115:I115" si="43">H116+H119</f>
        <v>575.70000000000005</v>
      </c>
      <c r="I115" s="38">
        <f t="shared" si="43"/>
        <v>595.70000000000005</v>
      </c>
      <c r="J115" s="38">
        <f>J116+J119</f>
        <v>0</v>
      </c>
      <c r="K115" s="38">
        <f>K116+K119</f>
        <v>0</v>
      </c>
    </row>
    <row r="116" spans="1:12" hidden="1" x14ac:dyDescent="0.2">
      <c r="A116" s="1"/>
      <c r="B116" s="16" t="s">
        <v>285</v>
      </c>
      <c r="C116" s="12">
        <v>3</v>
      </c>
      <c r="D116" s="12">
        <v>10</v>
      </c>
      <c r="E116" s="30" t="s">
        <v>174</v>
      </c>
      <c r="F116" s="13"/>
      <c r="G116" s="14">
        <f>G117</f>
        <v>0</v>
      </c>
      <c r="H116" s="14">
        <f t="shared" ref="H116:K117" si="44">H117</f>
        <v>0</v>
      </c>
      <c r="I116" s="14">
        <f t="shared" si="44"/>
        <v>0</v>
      </c>
      <c r="J116" s="14">
        <f t="shared" si="44"/>
        <v>0</v>
      </c>
      <c r="K116" s="14">
        <f t="shared" si="44"/>
        <v>0</v>
      </c>
    </row>
    <row r="117" spans="1:12" hidden="1" x14ac:dyDescent="0.2">
      <c r="A117" s="1"/>
      <c r="B117" s="19" t="s">
        <v>51</v>
      </c>
      <c r="C117" s="12">
        <v>3</v>
      </c>
      <c r="D117" s="12">
        <v>10</v>
      </c>
      <c r="E117" s="30" t="s">
        <v>174</v>
      </c>
      <c r="F117" s="13">
        <v>300</v>
      </c>
      <c r="G117" s="14">
        <f>G118</f>
        <v>0</v>
      </c>
      <c r="H117" s="14">
        <f t="shared" si="44"/>
        <v>0</v>
      </c>
      <c r="I117" s="14">
        <f t="shared" si="44"/>
        <v>0</v>
      </c>
      <c r="J117" s="14">
        <f t="shared" si="44"/>
        <v>0</v>
      </c>
      <c r="K117" s="14">
        <f t="shared" si="44"/>
        <v>0</v>
      </c>
    </row>
    <row r="118" spans="1:12" hidden="1" x14ac:dyDescent="0.2">
      <c r="A118" s="1"/>
      <c r="B118" s="33" t="s">
        <v>75</v>
      </c>
      <c r="C118" s="29">
        <v>3</v>
      </c>
      <c r="D118" s="29">
        <v>10</v>
      </c>
      <c r="E118" s="72" t="s">
        <v>174</v>
      </c>
      <c r="F118" s="31">
        <v>360</v>
      </c>
      <c r="G118" s="32"/>
      <c r="H118" s="32"/>
      <c r="I118" s="32"/>
      <c r="J118" s="32"/>
      <c r="K118" s="32"/>
    </row>
    <row r="119" spans="1:12" ht="24" x14ac:dyDescent="0.2">
      <c r="A119" s="1"/>
      <c r="B119" s="17" t="s">
        <v>68</v>
      </c>
      <c r="C119" s="12">
        <v>3</v>
      </c>
      <c r="D119" s="12">
        <v>10</v>
      </c>
      <c r="E119" s="36" t="s">
        <v>323</v>
      </c>
      <c r="F119" s="13">
        <v>200</v>
      </c>
      <c r="G119" s="14">
        <f>G120</f>
        <v>20</v>
      </c>
      <c r="H119" s="14">
        <f t="shared" ref="H119:K119" si="45">H120</f>
        <v>575.70000000000005</v>
      </c>
      <c r="I119" s="14">
        <f t="shared" si="45"/>
        <v>595.70000000000005</v>
      </c>
      <c r="J119" s="14">
        <f t="shared" si="45"/>
        <v>0</v>
      </c>
      <c r="K119" s="14">
        <f t="shared" si="45"/>
        <v>0</v>
      </c>
    </row>
    <row r="120" spans="1:12" ht="24" x14ac:dyDescent="0.2">
      <c r="A120" s="1"/>
      <c r="B120" s="17" t="s">
        <v>16</v>
      </c>
      <c r="C120" s="12">
        <v>3</v>
      </c>
      <c r="D120" s="12">
        <v>10</v>
      </c>
      <c r="E120" s="36" t="s">
        <v>323</v>
      </c>
      <c r="F120" s="13">
        <v>240</v>
      </c>
      <c r="G120" s="14">
        <v>20</v>
      </c>
      <c r="H120" s="76">
        <f>379.1+196.6</f>
        <v>575.70000000000005</v>
      </c>
      <c r="I120" s="76">
        <f>G120+H120</f>
        <v>595.70000000000005</v>
      </c>
      <c r="J120" s="76">
        <v>0</v>
      </c>
      <c r="K120" s="76">
        <v>0</v>
      </c>
      <c r="L120" s="95">
        <v>196.6</v>
      </c>
    </row>
    <row r="121" spans="1:12" ht="36" x14ac:dyDescent="0.2">
      <c r="A121" s="1"/>
      <c r="B121" s="19" t="s">
        <v>283</v>
      </c>
      <c r="C121" s="12">
        <v>3</v>
      </c>
      <c r="D121" s="12">
        <v>10</v>
      </c>
      <c r="E121" s="30" t="s">
        <v>225</v>
      </c>
      <c r="F121" s="13"/>
      <c r="G121" s="14">
        <f>G122</f>
        <v>246.8</v>
      </c>
      <c r="H121" s="14">
        <f t="shared" ref="H121:K123" si="46">H122</f>
        <v>225.9</v>
      </c>
      <c r="I121" s="14">
        <f t="shared" si="46"/>
        <v>472.70000000000005</v>
      </c>
      <c r="J121" s="14">
        <f t="shared" si="46"/>
        <v>0</v>
      </c>
      <c r="K121" s="14">
        <f t="shared" si="46"/>
        <v>0</v>
      </c>
    </row>
    <row r="122" spans="1:12" ht="36" customHeight="1" x14ac:dyDescent="0.2">
      <c r="A122" s="1"/>
      <c r="B122" s="16" t="s">
        <v>284</v>
      </c>
      <c r="C122" s="12">
        <v>3</v>
      </c>
      <c r="D122" s="12">
        <v>10</v>
      </c>
      <c r="E122" s="9" t="s">
        <v>322</v>
      </c>
      <c r="F122" s="13"/>
      <c r="G122" s="14">
        <f>G123</f>
        <v>246.8</v>
      </c>
      <c r="H122" s="14">
        <f t="shared" si="46"/>
        <v>225.9</v>
      </c>
      <c r="I122" s="14">
        <f t="shared" si="46"/>
        <v>472.70000000000005</v>
      </c>
      <c r="J122" s="14">
        <f t="shared" si="46"/>
        <v>0</v>
      </c>
      <c r="K122" s="14">
        <f t="shared" si="46"/>
        <v>0</v>
      </c>
    </row>
    <row r="123" spans="1:12" ht="24" x14ac:dyDescent="0.2">
      <c r="A123" s="1"/>
      <c r="B123" s="17" t="s">
        <v>68</v>
      </c>
      <c r="C123" s="12">
        <v>3</v>
      </c>
      <c r="D123" s="12">
        <v>10</v>
      </c>
      <c r="E123" s="9" t="s">
        <v>322</v>
      </c>
      <c r="F123" s="13">
        <v>200</v>
      </c>
      <c r="G123" s="14">
        <f>G124</f>
        <v>246.8</v>
      </c>
      <c r="H123" s="14">
        <f t="shared" si="46"/>
        <v>225.9</v>
      </c>
      <c r="I123" s="14">
        <f t="shared" si="46"/>
        <v>472.70000000000005</v>
      </c>
      <c r="J123" s="14">
        <f t="shared" si="46"/>
        <v>0</v>
      </c>
      <c r="K123" s="14">
        <f t="shared" si="46"/>
        <v>0</v>
      </c>
    </row>
    <row r="124" spans="1:12" ht="24" x14ac:dyDescent="0.2">
      <c r="A124" s="1"/>
      <c r="B124" s="17" t="s">
        <v>16</v>
      </c>
      <c r="C124" s="12">
        <v>3</v>
      </c>
      <c r="D124" s="12">
        <v>10</v>
      </c>
      <c r="E124" s="9" t="s">
        <v>322</v>
      </c>
      <c r="F124" s="13">
        <v>240</v>
      </c>
      <c r="G124" s="14">
        <v>246.8</v>
      </c>
      <c r="H124" s="76">
        <f>422.5-196.6</f>
        <v>225.9</v>
      </c>
      <c r="I124" s="76">
        <f>G124+H124</f>
        <v>472.70000000000005</v>
      </c>
      <c r="J124" s="76">
        <v>0</v>
      </c>
      <c r="K124" s="76">
        <v>0</v>
      </c>
      <c r="L124" s="95">
        <v>-196.6</v>
      </c>
    </row>
    <row r="125" spans="1:12" ht="24" x14ac:dyDescent="0.2">
      <c r="A125" s="1"/>
      <c r="B125" s="17" t="s">
        <v>59</v>
      </c>
      <c r="C125" s="12">
        <v>3</v>
      </c>
      <c r="D125" s="12">
        <v>14</v>
      </c>
      <c r="E125" s="9"/>
      <c r="F125" s="13"/>
      <c r="G125" s="14">
        <f>G126</f>
        <v>15.2</v>
      </c>
      <c r="H125" s="14">
        <f t="shared" ref="H125:K126" si="47">H126</f>
        <v>0</v>
      </c>
      <c r="I125" s="14">
        <f t="shared" si="47"/>
        <v>15.2</v>
      </c>
      <c r="J125" s="14">
        <f t="shared" si="47"/>
        <v>15.2</v>
      </c>
      <c r="K125" s="14">
        <f t="shared" si="47"/>
        <v>15.2</v>
      </c>
    </row>
    <row r="126" spans="1:12" ht="36" x14ac:dyDescent="0.2">
      <c r="A126" s="1"/>
      <c r="B126" s="52" t="s">
        <v>275</v>
      </c>
      <c r="C126" s="12">
        <v>3</v>
      </c>
      <c r="D126" s="12">
        <v>14</v>
      </c>
      <c r="E126" s="9" t="s">
        <v>89</v>
      </c>
      <c r="F126" s="13"/>
      <c r="G126" s="14">
        <f>G127</f>
        <v>15.2</v>
      </c>
      <c r="H126" s="14">
        <f t="shared" si="47"/>
        <v>0</v>
      </c>
      <c r="I126" s="14">
        <f t="shared" si="47"/>
        <v>15.2</v>
      </c>
      <c r="J126" s="14">
        <f t="shared" si="47"/>
        <v>15.2</v>
      </c>
      <c r="K126" s="14">
        <f t="shared" si="47"/>
        <v>15.2</v>
      </c>
    </row>
    <row r="127" spans="1:12" ht="12" customHeight="1" x14ac:dyDescent="0.2">
      <c r="A127" s="1"/>
      <c r="B127" s="16" t="s">
        <v>259</v>
      </c>
      <c r="C127" s="12">
        <v>3</v>
      </c>
      <c r="D127" s="12">
        <v>14</v>
      </c>
      <c r="E127" s="9" t="s">
        <v>224</v>
      </c>
      <c r="F127" s="13"/>
      <c r="G127" s="14">
        <f>G128+G139</f>
        <v>15.2</v>
      </c>
      <c r="H127" s="14">
        <f t="shared" ref="H127" si="48">H128+H139</f>
        <v>0</v>
      </c>
      <c r="I127" s="14">
        <f>I128+I139</f>
        <v>15.2</v>
      </c>
      <c r="J127" s="14">
        <f>J128+J139</f>
        <v>15.2</v>
      </c>
      <c r="K127" s="14">
        <f>K128+K139</f>
        <v>15.2</v>
      </c>
    </row>
    <row r="128" spans="1:12" ht="24" x14ac:dyDescent="0.2">
      <c r="A128" s="1"/>
      <c r="B128" s="22" t="s">
        <v>276</v>
      </c>
      <c r="C128" s="12">
        <v>3</v>
      </c>
      <c r="D128" s="12">
        <v>14</v>
      </c>
      <c r="E128" s="9" t="s">
        <v>226</v>
      </c>
      <c r="F128" s="13"/>
      <c r="G128" s="14">
        <f>G129+G134</f>
        <v>15.2</v>
      </c>
      <c r="H128" s="14">
        <f t="shared" ref="H128" si="49">H129+H134</f>
        <v>0</v>
      </c>
      <c r="I128" s="14">
        <f>I129+I134</f>
        <v>15.2</v>
      </c>
      <c r="J128" s="14">
        <f>J129+J134</f>
        <v>15.2</v>
      </c>
      <c r="K128" s="14">
        <f>K129+K134</f>
        <v>15.2</v>
      </c>
    </row>
    <row r="129" spans="1:11" x14ac:dyDescent="0.2">
      <c r="A129" s="1"/>
      <c r="B129" s="22" t="s">
        <v>277</v>
      </c>
      <c r="C129" s="12">
        <v>3</v>
      </c>
      <c r="D129" s="12">
        <v>14</v>
      </c>
      <c r="E129" s="9" t="s">
        <v>182</v>
      </c>
      <c r="F129" s="13"/>
      <c r="G129" s="14">
        <f>G130</f>
        <v>15</v>
      </c>
      <c r="H129" s="14">
        <f t="shared" ref="H129:K130" si="50">H130</f>
        <v>0</v>
      </c>
      <c r="I129" s="14">
        <f t="shared" si="50"/>
        <v>15</v>
      </c>
      <c r="J129" s="14">
        <f>J130</f>
        <v>15</v>
      </c>
      <c r="K129" s="14">
        <f>K130</f>
        <v>15</v>
      </c>
    </row>
    <row r="130" spans="1:11" ht="50.25" customHeight="1" x14ac:dyDescent="0.2">
      <c r="A130" s="1"/>
      <c r="B130" s="17" t="s">
        <v>10</v>
      </c>
      <c r="C130" s="12">
        <v>3</v>
      </c>
      <c r="D130" s="12">
        <v>14</v>
      </c>
      <c r="E130" s="9" t="s">
        <v>182</v>
      </c>
      <c r="F130" s="13">
        <v>100</v>
      </c>
      <c r="G130" s="14">
        <f>G131</f>
        <v>15</v>
      </c>
      <c r="H130" s="14">
        <f t="shared" si="50"/>
        <v>0</v>
      </c>
      <c r="I130" s="14">
        <f t="shared" si="50"/>
        <v>15</v>
      </c>
      <c r="J130" s="14">
        <f t="shared" si="50"/>
        <v>15</v>
      </c>
      <c r="K130" s="14">
        <f t="shared" si="50"/>
        <v>15</v>
      </c>
    </row>
    <row r="131" spans="1:11" ht="21.75" customHeight="1" x14ac:dyDescent="0.2">
      <c r="A131" s="1"/>
      <c r="B131" s="17" t="s">
        <v>12</v>
      </c>
      <c r="C131" s="12">
        <v>3</v>
      </c>
      <c r="D131" s="12">
        <v>14</v>
      </c>
      <c r="E131" s="9" t="s">
        <v>182</v>
      </c>
      <c r="F131" s="13">
        <v>120</v>
      </c>
      <c r="G131" s="14">
        <v>15</v>
      </c>
      <c r="H131" s="14"/>
      <c r="I131" s="14">
        <f>G131+H131</f>
        <v>15</v>
      </c>
      <c r="J131" s="14">
        <v>15</v>
      </c>
      <c r="K131" s="14">
        <v>15</v>
      </c>
    </row>
    <row r="132" spans="1:11" ht="24" hidden="1" x14ac:dyDescent="0.2">
      <c r="A132" s="1"/>
      <c r="B132" s="17" t="s">
        <v>68</v>
      </c>
      <c r="C132" s="12">
        <v>3</v>
      </c>
      <c r="D132" s="12">
        <v>14</v>
      </c>
      <c r="E132" s="9" t="s">
        <v>182</v>
      </c>
      <c r="F132" s="13">
        <v>200</v>
      </c>
      <c r="G132" s="14">
        <f>G133</f>
        <v>0</v>
      </c>
      <c r="H132" s="14">
        <f t="shared" ref="H132:K132" si="51">H133</f>
        <v>0</v>
      </c>
      <c r="I132" s="14">
        <f t="shared" si="51"/>
        <v>0</v>
      </c>
      <c r="J132" s="14">
        <f t="shared" si="51"/>
        <v>0</v>
      </c>
      <c r="K132" s="14">
        <f t="shared" si="51"/>
        <v>0</v>
      </c>
    </row>
    <row r="133" spans="1:11" ht="24" hidden="1" x14ac:dyDescent="0.2">
      <c r="A133" s="1"/>
      <c r="B133" s="17" t="s">
        <v>16</v>
      </c>
      <c r="C133" s="12">
        <v>3</v>
      </c>
      <c r="D133" s="12">
        <v>14</v>
      </c>
      <c r="E133" s="9" t="s">
        <v>182</v>
      </c>
      <c r="F133" s="13">
        <v>240</v>
      </c>
      <c r="G133" s="14">
        <v>0</v>
      </c>
      <c r="H133" s="14"/>
      <c r="I133" s="14">
        <f>G133+H133</f>
        <v>0</v>
      </c>
      <c r="J133" s="14">
        <v>0</v>
      </c>
      <c r="K133" s="14">
        <v>0</v>
      </c>
    </row>
    <row r="134" spans="1:11" ht="24" x14ac:dyDescent="0.2">
      <c r="A134" s="1"/>
      <c r="B134" s="17" t="s">
        <v>278</v>
      </c>
      <c r="C134" s="12">
        <v>3</v>
      </c>
      <c r="D134" s="12">
        <v>14</v>
      </c>
      <c r="E134" s="9" t="s">
        <v>183</v>
      </c>
      <c r="F134" s="13"/>
      <c r="G134" s="14">
        <f>G135</f>
        <v>0.2</v>
      </c>
      <c r="H134" s="14">
        <f t="shared" ref="H134:K135" si="52">H135</f>
        <v>0</v>
      </c>
      <c r="I134" s="14">
        <f t="shared" si="52"/>
        <v>0.2</v>
      </c>
      <c r="J134" s="14">
        <f>J135</f>
        <v>0.2</v>
      </c>
      <c r="K134" s="14">
        <f>K135</f>
        <v>0.2</v>
      </c>
    </row>
    <row r="135" spans="1:11" ht="50.25" customHeight="1" x14ac:dyDescent="0.2">
      <c r="A135" s="1"/>
      <c r="B135" s="17" t="s">
        <v>10</v>
      </c>
      <c r="C135" s="12">
        <v>3</v>
      </c>
      <c r="D135" s="12">
        <v>14</v>
      </c>
      <c r="E135" s="9" t="s">
        <v>183</v>
      </c>
      <c r="F135" s="13">
        <v>100</v>
      </c>
      <c r="G135" s="14">
        <f>G136</f>
        <v>0.2</v>
      </c>
      <c r="H135" s="14">
        <f t="shared" si="52"/>
        <v>0</v>
      </c>
      <c r="I135" s="14">
        <f t="shared" si="52"/>
        <v>0.2</v>
      </c>
      <c r="J135" s="14">
        <f t="shared" si="52"/>
        <v>0.2</v>
      </c>
      <c r="K135" s="14">
        <f t="shared" si="52"/>
        <v>0.2</v>
      </c>
    </row>
    <row r="136" spans="1:11" ht="21.75" customHeight="1" x14ac:dyDescent="0.2">
      <c r="A136" s="1"/>
      <c r="B136" s="17" t="s">
        <v>12</v>
      </c>
      <c r="C136" s="12">
        <v>3</v>
      </c>
      <c r="D136" s="12">
        <v>14</v>
      </c>
      <c r="E136" s="9" t="s">
        <v>183</v>
      </c>
      <c r="F136" s="13">
        <v>120</v>
      </c>
      <c r="G136" s="14">
        <v>0.2</v>
      </c>
      <c r="H136" s="14"/>
      <c r="I136" s="14">
        <f>G136+H136</f>
        <v>0.2</v>
      </c>
      <c r="J136" s="67">
        <v>0.2</v>
      </c>
      <c r="K136" s="67">
        <v>0.2</v>
      </c>
    </row>
    <row r="137" spans="1:11" ht="24" hidden="1" x14ac:dyDescent="0.2">
      <c r="A137" s="1"/>
      <c r="B137" s="17" t="s">
        <v>68</v>
      </c>
      <c r="C137" s="12">
        <v>3</v>
      </c>
      <c r="D137" s="12">
        <v>14</v>
      </c>
      <c r="E137" s="9" t="s">
        <v>183</v>
      </c>
      <c r="F137" s="13">
        <v>200</v>
      </c>
      <c r="G137" s="14">
        <f>G138</f>
        <v>0</v>
      </c>
      <c r="H137" s="14">
        <f t="shared" ref="H137:I137" si="53">H138</f>
        <v>0</v>
      </c>
      <c r="I137" s="14">
        <f t="shared" si="53"/>
        <v>0</v>
      </c>
      <c r="J137" s="14">
        <f>J138</f>
        <v>0</v>
      </c>
      <c r="K137" s="14">
        <f>K138</f>
        <v>0</v>
      </c>
    </row>
    <row r="138" spans="1:11" ht="24" hidden="1" x14ac:dyDescent="0.2">
      <c r="A138" s="1"/>
      <c r="B138" s="17" t="s">
        <v>16</v>
      </c>
      <c r="C138" s="12">
        <v>3</v>
      </c>
      <c r="D138" s="12">
        <v>14</v>
      </c>
      <c r="E138" s="9" t="s">
        <v>183</v>
      </c>
      <c r="F138" s="13">
        <v>240</v>
      </c>
      <c r="G138" s="14">
        <v>0</v>
      </c>
      <c r="H138" s="14"/>
      <c r="I138" s="14">
        <f>G138+H138</f>
        <v>0</v>
      </c>
      <c r="J138" s="14">
        <v>0</v>
      </c>
      <c r="K138" s="14">
        <v>0</v>
      </c>
    </row>
    <row r="139" spans="1:11" ht="36" hidden="1" x14ac:dyDescent="0.2">
      <c r="A139" s="1"/>
      <c r="B139" s="17" t="s">
        <v>304</v>
      </c>
      <c r="C139" s="12">
        <v>3</v>
      </c>
      <c r="D139" s="12">
        <v>14</v>
      </c>
      <c r="E139" s="9" t="s">
        <v>229</v>
      </c>
      <c r="F139" s="13"/>
      <c r="G139" s="14">
        <f>G140+G143+G146</f>
        <v>0</v>
      </c>
      <c r="H139" s="14">
        <f t="shared" ref="H139:I139" si="54">H140+H143+H146</f>
        <v>0</v>
      </c>
      <c r="I139" s="14">
        <f t="shared" si="54"/>
        <v>0</v>
      </c>
      <c r="J139" s="14">
        <f>J140+J143+J146</f>
        <v>0</v>
      </c>
      <c r="K139" s="14">
        <f>K140+K143+K146</f>
        <v>0</v>
      </c>
    </row>
    <row r="140" spans="1:11" ht="24" hidden="1" x14ac:dyDescent="0.2">
      <c r="A140" s="1"/>
      <c r="B140" s="17" t="s">
        <v>118</v>
      </c>
      <c r="C140" s="12">
        <v>3</v>
      </c>
      <c r="D140" s="12">
        <v>14</v>
      </c>
      <c r="E140" s="58" t="s">
        <v>231</v>
      </c>
      <c r="F140" s="13"/>
      <c r="G140" s="14">
        <f>G141</f>
        <v>0</v>
      </c>
      <c r="H140" s="14">
        <f t="shared" ref="H140:K141" si="55">H141</f>
        <v>0</v>
      </c>
      <c r="I140" s="14">
        <f t="shared" si="55"/>
        <v>0</v>
      </c>
      <c r="J140" s="14">
        <f t="shared" si="55"/>
        <v>0</v>
      </c>
      <c r="K140" s="14">
        <f t="shared" si="55"/>
        <v>0</v>
      </c>
    </row>
    <row r="141" spans="1:11" ht="24" hidden="1" x14ac:dyDescent="0.2">
      <c r="A141" s="1"/>
      <c r="B141" s="17" t="s">
        <v>68</v>
      </c>
      <c r="C141" s="12">
        <v>3</v>
      </c>
      <c r="D141" s="12">
        <v>14</v>
      </c>
      <c r="E141" s="58" t="s">
        <v>231</v>
      </c>
      <c r="F141" s="13">
        <v>200</v>
      </c>
      <c r="G141" s="14">
        <f>G142</f>
        <v>0</v>
      </c>
      <c r="H141" s="14">
        <f t="shared" si="55"/>
        <v>0</v>
      </c>
      <c r="I141" s="14">
        <f t="shared" si="55"/>
        <v>0</v>
      </c>
      <c r="J141" s="14">
        <f t="shared" si="55"/>
        <v>0</v>
      </c>
      <c r="K141" s="14">
        <f t="shared" si="55"/>
        <v>0</v>
      </c>
    </row>
    <row r="142" spans="1:11" ht="24" hidden="1" x14ac:dyDescent="0.2">
      <c r="A142" s="1"/>
      <c r="B142" s="17" t="s">
        <v>16</v>
      </c>
      <c r="C142" s="12">
        <v>3</v>
      </c>
      <c r="D142" s="12">
        <v>14</v>
      </c>
      <c r="E142" s="58" t="s">
        <v>231</v>
      </c>
      <c r="F142" s="13">
        <v>240</v>
      </c>
      <c r="G142" s="14">
        <v>0</v>
      </c>
      <c r="H142" s="14"/>
      <c r="I142" s="14">
        <f>G142+H142</f>
        <v>0</v>
      </c>
      <c r="J142" s="14">
        <v>0</v>
      </c>
      <c r="K142" s="14">
        <v>0</v>
      </c>
    </row>
    <row r="143" spans="1:11" ht="36" hidden="1" x14ac:dyDescent="0.2">
      <c r="A143" s="1"/>
      <c r="B143" s="17" t="s">
        <v>113</v>
      </c>
      <c r="C143" s="12">
        <v>3</v>
      </c>
      <c r="D143" s="12">
        <v>14</v>
      </c>
      <c r="E143" s="58" t="s">
        <v>230</v>
      </c>
      <c r="F143" s="13"/>
      <c r="G143" s="14">
        <f>G144</f>
        <v>0</v>
      </c>
      <c r="H143" s="14">
        <f t="shared" ref="H143:K144" si="56">H144</f>
        <v>0</v>
      </c>
      <c r="I143" s="14">
        <f t="shared" si="56"/>
        <v>0</v>
      </c>
      <c r="J143" s="14">
        <f t="shared" si="56"/>
        <v>0</v>
      </c>
      <c r="K143" s="14">
        <f t="shared" si="56"/>
        <v>0</v>
      </c>
    </row>
    <row r="144" spans="1:11" ht="24" hidden="1" x14ac:dyDescent="0.2">
      <c r="A144" s="1"/>
      <c r="B144" s="17" t="s">
        <v>68</v>
      </c>
      <c r="C144" s="12">
        <v>3</v>
      </c>
      <c r="D144" s="12">
        <v>14</v>
      </c>
      <c r="E144" s="58" t="s">
        <v>230</v>
      </c>
      <c r="F144" s="13">
        <v>200</v>
      </c>
      <c r="G144" s="14">
        <f>G145</f>
        <v>0</v>
      </c>
      <c r="H144" s="14">
        <f t="shared" si="56"/>
        <v>0</v>
      </c>
      <c r="I144" s="14">
        <f t="shared" si="56"/>
        <v>0</v>
      </c>
      <c r="J144" s="14">
        <f t="shared" si="56"/>
        <v>0</v>
      </c>
      <c r="K144" s="14">
        <f t="shared" si="56"/>
        <v>0</v>
      </c>
    </row>
    <row r="145" spans="1:11" ht="24" hidden="1" x14ac:dyDescent="0.2">
      <c r="A145" s="1"/>
      <c r="B145" s="17" t="s">
        <v>16</v>
      </c>
      <c r="C145" s="12">
        <v>3</v>
      </c>
      <c r="D145" s="12">
        <v>14</v>
      </c>
      <c r="E145" s="58" t="s">
        <v>230</v>
      </c>
      <c r="F145" s="13">
        <v>240</v>
      </c>
      <c r="G145" s="14">
        <v>0</v>
      </c>
      <c r="H145" s="14"/>
      <c r="I145" s="14">
        <f>G145+H145</f>
        <v>0</v>
      </c>
      <c r="J145" s="14">
        <v>0</v>
      </c>
      <c r="K145" s="14">
        <v>0</v>
      </c>
    </row>
    <row r="146" spans="1:11" hidden="1" x14ac:dyDescent="0.2">
      <c r="A146" s="1"/>
      <c r="B146" s="17" t="s">
        <v>262</v>
      </c>
      <c r="C146" s="12">
        <v>3</v>
      </c>
      <c r="D146" s="12">
        <v>14</v>
      </c>
      <c r="E146" s="9" t="s">
        <v>184</v>
      </c>
      <c r="F146" s="13"/>
      <c r="G146" s="14">
        <f>G147</f>
        <v>0</v>
      </c>
      <c r="H146" s="14">
        <f t="shared" ref="H146:K147" si="57">H147</f>
        <v>0</v>
      </c>
      <c r="I146" s="14">
        <f t="shared" si="57"/>
        <v>0</v>
      </c>
      <c r="J146" s="14">
        <f t="shared" si="57"/>
        <v>0</v>
      </c>
      <c r="K146" s="14">
        <f t="shared" si="57"/>
        <v>0</v>
      </c>
    </row>
    <row r="147" spans="1:11" ht="24" hidden="1" x14ac:dyDescent="0.2">
      <c r="A147" s="1"/>
      <c r="B147" s="17" t="s">
        <v>68</v>
      </c>
      <c r="C147" s="12">
        <v>3</v>
      </c>
      <c r="D147" s="12">
        <v>14</v>
      </c>
      <c r="E147" s="9" t="s">
        <v>184</v>
      </c>
      <c r="F147" s="13">
        <v>200</v>
      </c>
      <c r="G147" s="14">
        <f>G148</f>
        <v>0</v>
      </c>
      <c r="H147" s="14">
        <f t="shared" si="57"/>
        <v>0</v>
      </c>
      <c r="I147" s="14">
        <f t="shared" si="57"/>
        <v>0</v>
      </c>
      <c r="J147" s="14">
        <f t="shared" si="57"/>
        <v>0</v>
      </c>
      <c r="K147" s="14">
        <f t="shared" si="57"/>
        <v>0</v>
      </c>
    </row>
    <row r="148" spans="1:11" ht="24" hidden="1" x14ac:dyDescent="0.2">
      <c r="A148" s="1"/>
      <c r="B148" s="17" t="s">
        <v>16</v>
      </c>
      <c r="C148" s="12">
        <v>3</v>
      </c>
      <c r="D148" s="12">
        <v>14</v>
      </c>
      <c r="E148" s="9" t="s">
        <v>184</v>
      </c>
      <c r="F148" s="13">
        <v>240</v>
      </c>
      <c r="G148" s="14">
        <v>0</v>
      </c>
      <c r="H148" s="14"/>
      <c r="I148" s="14">
        <f>G148+H148</f>
        <v>0</v>
      </c>
      <c r="J148" s="14">
        <v>0</v>
      </c>
      <c r="K148" s="14">
        <v>0</v>
      </c>
    </row>
    <row r="149" spans="1:11" x14ac:dyDescent="0.2">
      <c r="A149" s="1"/>
      <c r="B149" s="19" t="s">
        <v>30</v>
      </c>
      <c r="C149" s="9" t="s">
        <v>31</v>
      </c>
      <c r="D149" s="9" t="s">
        <v>26</v>
      </c>
      <c r="E149" s="9"/>
      <c r="F149" s="13" t="s">
        <v>8</v>
      </c>
      <c r="G149" s="14">
        <f>G150+G163+G169+G182+G221+G228</f>
        <v>117262.1</v>
      </c>
      <c r="H149" s="14">
        <f>H150+H163+H169+H182+H221+H228</f>
        <v>10700.9</v>
      </c>
      <c r="I149" s="14">
        <f t="shared" ref="I149" si="58">I150+I163+I169+I182+I221+I228</f>
        <v>127963.00000000001</v>
      </c>
      <c r="J149" s="14">
        <f>J150+J163+J169+J182+J221+J228</f>
        <v>115655.6</v>
      </c>
      <c r="K149" s="14">
        <f>K150+K163+K169+K182+K221+K228</f>
        <v>111845.4</v>
      </c>
    </row>
    <row r="150" spans="1:11" x14ac:dyDescent="0.2">
      <c r="A150" s="1"/>
      <c r="B150" s="19" t="s">
        <v>32</v>
      </c>
      <c r="C150" s="9" t="s">
        <v>31</v>
      </c>
      <c r="D150" s="9" t="s">
        <v>33</v>
      </c>
      <c r="E150" s="9"/>
      <c r="F150" s="13" t="s">
        <v>8</v>
      </c>
      <c r="G150" s="14">
        <f>G151</f>
        <v>1881.4</v>
      </c>
      <c r="H150" s="14">
        <f t="shared" ref="H150:K152" si="59">H151</f>
        <v>0</v>
      </c>
      <c r="I150" s="14">
        <f t="shared" si="59"/>
        <v>1881.4</v>
      </c>
      <c r="J150" s="14">
        <f t="shared" si="59"/>
        <v>528.5</v>
      </c>
      <c r="K150" s="14">
        <f t="shared" si="59"/>
        <v>528.5</v>
      </c>
    </row>
    <row r="151" spans="1:11" ht="24" x14ac:dyDescent="0.2">
      <c r="A151" s="1"/>
      <c r="B151" s="16" t="s">
        <v>286</v>
      </c>
      <c r="C151" s="9" t="s">
        <v>31</v>
      </c>
      <c r="D151" s="9" t="s">
        <v>33</v>
      </c>
      <c r="E151" s="9" t="s">
        <v>91</v>
      </c>
      <c r="F151" s="13"/>
      <c r="G151" s="14">
        <f>G152</f>
        <v>1881.4</v>
      </c>
      <c r="H151" s="14">
        <f t="shared" si="59"/>
        <v>0</v>
      </c>
      <c r="I151" s="14">
        <f t="shared" si="59"/>
        <v>1881.4</v>
      </c>
      <c r="J151" s="14">
        <f t="shared" si="59"/>
        <v>528.5</v>
      </c>
      <c r="K151" s="14">
        <f t="shared" si="59"/>
        <v>528.5</v>
      </c>
    </row>
    <row r="152" spans="1:11" x14ac:dyDescent="0.2">
      <c r="A152" s="1"/>
      <c r="B152" s="16" t="s">
        <v>259</v>
      </c>
      <c r="C152" s="9" t="s">
        <v>31</v>
      </c>
      <c r="D152" s="9" t="s">
        <v>33</v>
      </c>
      <c r="E152" s="9" t="s">
        <v>228</v>
      </c>
      <c r="F152" s="13"/>
      <c r="G152" s="14">
        <f>G153</f>
        <v>1881.4</v>
      </c>
      <c r="H152" s="14">
        <f t="shared" si="59"/>
        <v>0</v>
      </c>
      <c r="I152" s="14">
        <f>I153</f>
        <v>1881.4</v>
      </c>
      <c r="J152" s="14">
        <f>J153</f>
        <v>528.5</v>
      </c>
      <c r="K152" s="14">
        <f>K153</f>
        <v>528.5</v>
      </c>
    </row>
    <row r="153" spans="1:11" ht="24" x14ac:dyDescent="0.2">
      <c r="A153" s="1"/>
      <c r="B153" s="16" t="s">
        <v>287</v>
      </c>
      <c r="C153" s="9" t="s">
        <v>31</v>
      </c>
      <c r="D153" s="9" t="s">
        <v>33</v>
      </c>
      <c r="E153" s="23" t="s">
        <v>227</v>
      </c>
      <c r="F153" s="13"/>
      <c r="G153" s="14">
        <f>G154+G160</f>
        <v>1881.4</v>
      </c>
      <c r="H153" s="14">
        <f t="shared" ref="H153:I153" si="60">H154+H160</f>
        <v>0</v>
      </c>
      <c r="I153" s="14">
        <f t="shared" si="60"/>
        <v>1881.4</v>
      </c>
      <c r="J153" s="14">
        <f>J154+J160</f>
        <v>528.5</v>
      </c>
      <c r="K153" s="14">
        <f>K154+K160</f>
        <v>528.5</v>
      </c>
    </row>
    <row r="154" spans="1:11" x14ac:dyDescent="0.2">
      <c r="A154" s="1"/>
      <c r="B154" s="16" t="s">
        <v>288</v>
      </c>
      <c r="C154" s="9" t="s">
        <v>31</v>
      </c>
      <c r="D154" s="9" t="s">
        <v>33</v>
      </c>
      <c r="E154" s="23" t="s">
        <v>185</v>
      </c>
      <c r="F154" s="13"/>
      <c r="G154" s="14">
        <f>G155</f>
        <v>528.5</v>
      </c>
      <c r="H154" s="14">
        <f t="shared" ref="H154:K155" si="61">H155</f>
        <v>0</v>
      </c>
      <c r="I154" s="14">
        <f>I155</f>
        <v>528.5</v>
      </c>
      <c r="J154" s="14">
        <f>J155</f>
        <v>528.5</v>
      </c>
      <c r="K154" s="14">
        <f>K155</f>
        <v>528.5</v>
      </c>
    </row>
    <row r="155" spans="1:11" ht="48" x14ac:dyDescent="0.2">
      <c r="A155" s="1"/>
      <c r="B155" s="24" t="s">
        <v>10</v>
      </c>
      <c r="C155" s="9" t="s">
        <v>31</v>
      </c>
      <c r="D155" s="9" t="s">
        <v>33</v>
      </c>
      <c r="E155" s="23" t="s">
        <v>185</v>
      </c>
      <c r="F155" s="13">
        <v>100</v>
      </c>
      <c r="G155" s="14">
        <f>G156</f>
        <v>528.5</v>
      </c>
      <c r="H155" s="14">
        <f t="shared" si="61"/>
        <v>0</v>
      </c>
      <c r="I155" s="14">
        <f t="shared" si="61"/>
        <v>528.5</v>
      </c>
      <c r="J155" s="14">
        <f t="shared" si="61"/>
        <v>528.5</v>
      </c>
      <c r="K155" s="14">
        <f t="shared" si="61"/>
        <v>528.5</v>
      </c>
    </row>
    <row r="156" spans="1:11" x14ac:dyDescent="0.2">
      <c r="A156" s="1"/>
      <c r="B156" s="17" t="s">
        <v>71</v>
      </c>
      <c r="C156" s="12" t="s">
        <v>31</v>
      </c>
      <c r="D156" s="12" t="s">
        <v>33</v>
      </c>
      <c r="E156" s="23" t="s">
        <v>185</v>
      </c>
      <c r="F156" s="13">
        <v>110</v>
      </c>
      <c r="G156" s="14">
        <v>528.5</v>
      </c>
      <c r="H156" s="14"/>
      <c r="I156" s="14">
        <f>G156+H156</f>
        <v>528.5</v>
      </c>
      <c r="J156" s="14">
        <v>528.5</v>
      </c>
      <c r="K156" s="14">
        <v>528.5</v>
      </c>
    </row>
    <row r="157" spans="1:11" ht="24" hidden="1" x14ac:dyDescent="0.2">
      <c r="A157" s="1"/>
      <c r="B157" s="16" t="s">
        <v>289</v>
      </c>
      <c r="C157" s="9" t="s">
        <v>31</v>
      </c>
      <c r="D157" s="9" t="s">
        <v>33</v>
      </c>
      <c r="E157" s="9" t="s">
        <v>186</v>
      </c>
      <c r="F157" s="13"/>
      <c r="G157" s="14">
        <f>G158</f>
        <v>0</v>
      </c>
      <c r="H157" s="14">
        <f t="shared" ref="H157:K160" si="62">H158</f>
        <v>0</v>
      </c>
      <c r="I157" s="14">
        <f t="shared" si="62"/>
        <v>0</v>
      </c>
      <c r="J157" s="14">
        <f t="shared" si="62"/>
        <v>0</v>
      </c>
      <c r="K157" s="14">
        <f t="shared" si="62"/>
        <v>0</v>
      </c>
    </row>
    <row r="158" spans="1:11" ht="48" hidden="1" x14ac:dyDescent="0.2">
      <c r="A158" s="1"/>
      <c r="B158" s="17" t="s">
        <v>10</v>
      </c>
      <c r="C158" s="9" t="s">
        <v>31</v>
      </c>
      <c r="D158" s="9" t="s">
        <v>33</v>
      </c>
      <c r="E158" s="9" t="s">
        <v>186</v>
      </c>
      <c r="F158" s="13">
        <v>100</v>
      </c>
      <c r="G158" s="14">
        <f>G159</f>
        <v>0</v>
      </c>
      <c r="H158" s="14">
        <f t="shared" si="62"/>
        <v>0</v>
      </c>
      <c r="I158" s="14">
        <f>I159</f>
        <v>0</v>
      </c>
      <c r="J158" s="14">
        <f>J159</f>
        <v>0</v>
      </c>
      <c r="K158" s="14">
        <f>K159</f>
        <v>0</v>
      </c>
    </row>
    <row r="159" spans="1:11" hidden="1" x14ac:dyDescent="0.2">
      <c r="A159" s="1"/>
      <c r="B159" s="17" t="s">
        <v>71</v>
      </c>
      <c r="C159" s="9" t="s">
        <v>31</v>
      </c>
      <c r="D159" s="9" t="s">
        <v>33</v>
      </c>
      <c r="E159" s="9" t="s">
        <v>186</v>
      </c>
      <c r="F159" s="13">
        <v>110</v>
      </c>
      <c r="G159" s="14">
        <v>0</v>
      </c>
      <c r="H159" s="14"/>
      <c r="I159" s="14">
        <f>G159+H159</f>
        <v>0</v>
      </c>
      <c r="J159" s="14">
        <v>0</v>
      </c>
      <c r="K159" s="14">
        <v>0</v>
      </c>
    </row>
    <row r="160" spans="1:11" x14ac:dyDescent="0.2">
      <c r="A160" s="1"/>
      <c r="B160" s="16" t="s">
        <v>265</v>
      </c>
      <c r="C160" s="9" t="s">
        <v>31</v>
      </c>
      <c r="D160" s="9" t="s">
        <v>33</v>
      </c>
      <c r="E160" s="23" t="s">
        <v>312</v>
      </c>
      <c r="F160" s="13"/>
      <c r="G160" s="14">
        <f>G161</f>
        <v>1352.9</v>
      </c>
      <c r="H160" s="14">
        <f t="shared" ref="H160:I161" si="63">H161</f>
        <v>0</v>
      </c>
      <c r="I160" s="14">
        <f>I161</f>
        <v>1352.9</v>
      </c>
      <c r="J160" s="14">
        <f t="shared" si="62"/>
        <v>0</v>
      </c>
      <c r="K160" s="14">
        <f t="shared" si="62"/>
        <v>0</v>
      </c>
    </row>
    <row r="161" spans="1:11" ht="48" x14ac:dyDescent="0.2">
      <c r="A161" s="1"/>
      <c r="B161" s="24" t="s">
        <v>10</v>
      </c>
      <c r="C161" s="9" t="s">
        <v>31</v>
      </c>
      <c r="D161" s="9" t="s">
        <v>33</v>
      </c>
      <c r="E161" s="23" t="s">
        <v>312</v>
      </c>
      <c r="F161" s="13">
        <v>100</v>
      </c>
      <c r="G161" s="14">
        <f>G162</f>
        <v>1352.9</v>
      </c>
      <c r="H161" s="14">
        <f t="shared" si="63"/>
        <v>0</v>
      </c>
      <c r="I161" s="14">
        <f t="shared" si="63"/>
        <v>1352.9</v>
      </c>
      <c r="J161" s="14">
        <f>J162</f>
        <v>0</v>
      </c>
      <c r="K161" s="14">
        <f>K162</f>
        <v>0</v>
      </c>
    </row>
    <row r="162" spans="1:11" x14ac:dyDescent="0.2">
      <c r="A162" s="1"/>
      <c r="B162" s="17" t="s">
        <v>71</v>
      </c>
      <c r="C162" s="12" t="s">
        <v>31</v>
      </c>
      <c r="D162" s="12" t="s">
        <v>33</v>
      </c>
      <c r="E162" s="23" t="s">
        <v>312</v>
      </c>
      <c r="F162" s="13">
        <v>110</v>
      </c>
      <c r="G162" s="14">
        <v>1352.9</v>
      </c>
      <c r="H162" s="14"/>
      <c r="I162" s="14">
        <f>G162+H162</f>
        <v>1352.9</v>
      </c>
      <c r="J162" s="14">
        <v>0</v>
      </c>
      <c r="K162" s="14">
        <v>0</v>
      </c>
    </row>
    <row r="163" spans="1:11" hidden="1" x14ac:dyDescent="0.2">
      <c r="A163" s="1"/>
      <c r="B163" s="19" t="s">
        <v>158</v>
      </c>
      <c r="C163" s="9" t="s">
        <v>31</v>
      </c>
      <c r="D163" s="9" t="s">
        <v>41</v>
      </c>
      <c r="E163" s="9"/>
      <c r="F163" s="13" t="s">
        <v>8</v>
      </c>
      <c r="G163" s="14">
        <f>G164+G175</f>
        <v>0</v>
      </c>
      <c r="H163" s="14">
        <f t="shared" ref="H163:K163" si="64">H164+H175</f>
        <v>0</v>
      </c>
      <c r="I163" s="14">
        <f t="shared" si="64"/>
        <v>0</v>
      </c>
      <c r="J163" s="14">
        <f t="shared" si="64"/>
        <v>0</v>
      </c>
      <c r="K163" s="14">
        <f t="shared" si="64"/>
        <v>0</v>
      </c>
    </row>
    <row r="164" spans="1:11" ht="25.9" hidden="1" customHeight="1" x14ac:dyDescent="0.2">
      <c r="B164" s="24" t="s">
        <v>263</v>
      </c>
      <c r="C164" s="36" t="s">
        <v>31</v>
      </c>
      <c r="D164" s="9" t="s">
        <v>41</v>
      </c>
      <c r="E164" s="44" t="s">
        <v>98</v>
      </c>
      <c r="F164" s="37"/>
      <c r="G164" s="38">
        <f>G165</f>
        <v>0</v>
      </c>
      <c r="H164" s="38">
        <f t="shared" ref="H164:K167" si="65">H165</f>
        <v>0</v>
      </c>
      <c r="I164" s="38">
        <f t="shared" si="65"/>
        <v>0</v>
      </c>
      <c r="J164" s="38">
        <f t="shared" si="65"/>
        <v>0</v>
      </c>
      <c r="K164" s="38">
        <f t="shared" si="65"/>
        <v>0</v>
      </c>
    </row>
    <row r="165" spans="1:11" ht="24" hidden="1" x14ac:dyDescent="0.2">
      <c r="B165" s="16" t="s">
        <v>264</v>
      </c>
      <c r="C165" s="36" t="s">
        <v>31</v>
      </c>
      <c r="D165" s="9" t="s">
        <v>41</v>
      </c>
      <c r="E165" s="21" t="s">
        <v>233</v>
      </c>
      <c r="F165" s="13"/>
      <c r="G165" s="14">
        <f>G166</f>
        <v>0</v>
      </c>
      <c r="H165" s="14">
        <f t="shared" si="65"/>
        <v>0</v>
      </c>
      <c r="I165" s="14">
        <f t="shared" si="65"/>
        <v>0</v>
      </c>
      <c r="J165" s="14">
        <f t="shared" si="65"/>
        <v>0</v>
      </c>
      <c r="K165" s="14">
        <f t="shared" si="65"/>
        <v>0</v>
      </c>
    </row>
    <row r="166" spans="1:11" ht="24" hidden="1" x14ac:dyDescent="0.2">
      <c r="A166" s="1"/>
      <c r="B166" s="17" t="s">
        <v>157</v>
      </c>
      <c r="C166" s="36" t="s">
        <v>31</v>
      </c>
      <c r="D166" s="9" t="s">
        <v>41</v>
      </c>
      <c r="E166" s="58" t="s">
        <v>232</v>
      </c>
      <c r="F166" s="13"/>
      <c r="G166" s="14">
        <f>G167</f>
        <v>0</v>
      </c>
      <c r="H166" s="14">
        <f t="shared" si="65"/>
        <v>0</v>
      </c>
      <c r="I166" s="14">
        <f>I167</f>
        <v>0</v>
      </c>
      <c r="J166" s="14">
        <f t="shared" si="65"/>
        <v>0</v>
      </c>
      <c r="K166" s="14">
        <f t="shared" si="65"/>
        <v>0</v>
      </c>
    </row>
    <row r="167" spans="1:11" ht="24" hidden="1" x14ac:dyDescent="0.2">
      <c r="A167" s="1"/>
      <c r="B167" s="17" t="s">
        <v>68</v>
      </c>
      <c r="C167" s="36" t="s">
        <v>31</v>
      </c>
      <c r="D167" s="9" t="s">
        <v>41</v>
      </c>
      <c r="E167" s="58" t="s">
        <v>232</v>
      </c>
      <c r="F167" s="13">
        <v>200</v>
      </c>
      <c r="G167" s="14">
        <f>G168</f>
        <v>0</v>
      </c>
      <c r="H167" s="14">
        <f t="shared" si="65"/>
        <v>0</v>
      </c>
      <c r="I167" s="14">
        <f>I168</f>
        <v>0</v>
      </c>
      <c r="J167" s="14">
        <f t="shared" si="65"/>
        <v>0</v>
      </c>
      <c r="K167" s="14">
        <f t="shared" si="65"/>
        <v>0</v>
      </c>
    </row>
    <row r="168" spans="1:11" ht="24" hidden="1" x14ac:dyDescent="0.2">
      <c r="A168" s="1"/>
      <c r="B168" s="17" t="s">
        <v>16</v>
      </c>
      <c r="C168" s="36" t="s">
        <v>31</v>
      </c>
      <c r="D168" s="9" t="s">
        <v>41</v>
      </c>
      <c r="E168" s="58" t="s">
        <v>232</v>
      </c>
      <c r="F168" s="13">
        <v>240</v>
      </c>
      <c r="G168" s="14">
        <v>0</v>
      </c>
      <c r="H168" s="14"/>
      <c r="I168" s="14">
        <f>G168+H168</f>
        <v>0</v>
      </c>
      <c r="J168" s="14">
        <v>0</v>
      </c>
      <c r="K168" s="14">
        <v>0</v>
      </c>
    </row>
    <row r="169" spans="1:11" ht="14.45" customHeight="1" x14ac:dyDescent="0.2">
      <c r="A169" s="1"/>
      <c r="B169" s="19" t="s">
        <v>34</v>
      </c>
      <c r="C169" s="9" t="s">
        <v>31</v>
      </c>
      <c r="D169" s="9" t="s">
        <v>35</v>
      </c>
      <c r="E169" s="9"/>
      <c r="F169" s="13" t="s">
        <v>8</v>
      </c>
      <c r="G169" s="14">
        <f>G170</f>
        <v>2266.4</v>
      </c>
      <c r="H169" s="14">
        <f t="shared" ref="H169:K174" si="66">H170</f>
        <v>373.3</v>
      </c>
      <c r="I169" s="14">
        <f t="shared" si="66"/>
        <v>2639.7000000000003</v>
      </c>
      <c r="J169" s="14">
        <f t="shared" si="66"/>
        <v>0</v>
      </c>
      <c r="K169" s="14">
        <f t="shared" si="66"/>
        <v>0</v>
      </c>
    </row>
    <row r="170" spans="1:11" ht="24" x14ac:dyDescent="0.2">
      <c r="A170" s="1"/>
      <c r="B170" s="16" t="s">
        <v>290</v>
      </c>
      <c r="C170" s="9" t="s">
        <v>31</v>
      </c>
      <c r="D170" s="9" t="s">
        <v>35</v>
      </c>
      <c r="E170" s="9" t="s">
        <v>92</v>
      </c>
      <c r="F170" s="13"/>
      <c r="G170" s="14">
        <f>G171</f>
        <v>2266.4</v>
      </c>
      <c r="H170" s="14">
        <f t="shared" si="66"/>
        <v>373.3</v>
      </c>
      <c r="I170" s="14">
        <f t="shared" si="66"/>
        <v>2639.7000000000003</v>
      </c>
      <c r="J170" s="14">
        <f t="shared" si="66"/>
        <v>0</v>
      </c>
      <c r="K170" s="14">
        <f t="shared" si="66"/>
        <v>0</v>
      </c>
    </row>
    <row r="171" spans="1:11" x14ac:dyDescent="0.2">
      <c r="A171" s="1"/>
      <c r="B171" s="16" t="s">
        <v>259</v>
      </c>
      <c r="C171" s="9" t="s">
        <v>31</v>
      </c>
      <c r="D171" s="9" t="s">
        <v>35</v>
      </c>
      <c r="E171" s="9" t="s">
        <v>237</v>
      </c>
      <c r="F171" s="13"/>
      <c r="G171" s="14">
        <f>G172</f>
        <v>2266.4</v>
      </c>
      <c r="H171" s="14">
        <f t="shared" si="66"/>
        <v>373.3</v>
      </c>
      <c r="I171" s="14">
        <f>I172</f>
        <v>2639.7000000000003</v>
      </c>
      <c r="J171" s="14">
        <f>J172</f>
        <v>0</v>
      </c>
      <c r="K171" s="14">
        <f>K172</f>
        <v>0</v>
      </c>
    </row>
    <row r="172" spans="1:11" x14ac:dyDescent="0.2">
      <c r="A172" s="1"/>
      <c r="B172" s="16" t="s">
        <v>291</v>
      </c>
      <c r="C172" s="9" t="s">
        <v>31</v>
      </c>
      <c r="D172" s="9" t="s">
        <v>35</v>
      </c>
      <c r="E172" s="9" t="s">
        <v>236</v>
      </c>
      <c r="F172" s="13"/>
      <c r="G172" s="14">
        <f>G173+G177+G179</f>
        <v>2266.4</v>
      </c>
      <c r="H172" s="14">
        <f t="shared" ref="H172" si="67">H173+H177+H179</f>
        <v>373.3</v>
      </c>
      <c r="I172" s="14">
        <f>I173+I177+I179</f>
        <v>2639.7000000000003</v>
      </c>
      <c r="J172" s="14">
        <f>J173+J177+J179</f>
        <v>0</v>
      </c>
      <c r="K172" s="14">
        <f>K173+K177+K179</f>
        <v>0</v>
      </c>
    </row>
    <row r="173" spans="1:11" hidden="1" x14ac:dyDescent="0.2">
      <c r="A173" s="1"/>
      <c r="B173" s="16" t="s">
        <v>65</v>
      </c>
      <c r="C173" s="9" t="s">
        <v>31</v>
      </c>
      <c r="D173" s="9" t="s">
        <v>35</v>
      </c>
      <c r="E173" s="58" t="s">
        <v>235</v>
      </c>
      <c r="F173" s="13"/>
      <c r="G173" s="14">
        <f>G174</f>
        <v>0</v>
      </c>
      <c r="H173" s="14">
        <f t="shared" ref="H173" si="68">H174</f>
        <v>0</v>
      </c>
      <c r="I173" s="14">
        <f>I174</f>
        <v>0</v>
      </c>
      <c r="J173" s="14">
        <f>J174</f>
        <v>0</v>
      </c>
      <c r="K173" s="14">
        <f>K174</f>
        <v>0</v>
      </c>
    </row>
    <row r="174" spans="1:11" hidden="1" x14ac:dyDescent="0.2">
      <c r="A174" s="1"/>
      <c r="B174" s="17" t="s">
        <v>18</v>
      </c>
      <c r="C174" s="9" t="s">
        <v>31</v>
      </c>
      <c r="D174" s="9" t="s">
        <v>35</v>
      </c>
      <c r="E174" s="58" t="s">
        <v>235</v>
      </c>
      <c r="F174" s="13">
        <v>800</v>
      </c>
      <c r="G174" s="14">
        <f>G175</f>
        <v>0</v>
      </c>
      <c r="H174" s="14">
        <f t="shared" si="66"/>
        <v>0</v>
      </c>
      <c r="I174" s="14">
        <f t="shared" si="66"/>
        <v>0</v>
      </c>
      <c r="J174" s="14">
        <f t="shared" si="66"/>
        <v>0</v>
      </c>
      <c r="K174" s="14">
        <f t="shared" si="66"/>
        <v>0</v>
      </c>
    </row>
    <row r="175" spans="1:11" ht="36" hidden="1" x14ac:dyDescent="0.2">
      <c r="A175" s="1"/>
      <c r="B175" s="17" t="s">
        <v>69</v>
      </c>
      <c r="C175" s="9" t="s">
        <v>31</v>
      </c>
      <c r="D175" s="9" t="s">
        <v>35</v>
      </c>
      <c r="E175" s="58" t="s">
        <v>235</v>
      </c>
      <c r="F175" s="13">
        <v>810</v>
      </c>
      <c r="G175" s="14">
        <v>0</v>
      </c>
      <c r="H175" s="14"/>
      <c r="I175" s="14">
        <f>G175+H175</f>
        <v>0</v>
      </c>
      <c r="J175" s="14">
        <v>0</v>
      </c>
      <c r="K175" s="14">
        <v>0</v>
      </c>
    </row>
    <row r="176" spans="1:11" ht="50.25" hidden="1" customHeight="1" x14ac:dyDescent="0.2">
      <c r="A176" s="1"/>
      <c r="B176" s="16" t="s">
        <v>61</v>
      </c>
      <c r="C176" s="9" t="s">
        <v>31</v>
      </c>
      <c r="D176" s="9" t="s">
        <v>35</v>
      </c>
      <c r="E176" s="58" t="s">
        <v>234</v>
      </c>
      <c r="F176" s="13"/>
      <c r="G176" s="14">
        <f>G177</f>
        <v>0</v>
      </c>
      <c r="H176" s="14">
        <f t="shared" ref="H176:K177" si="69">H177</f>
        <v>0</v>
      </c>
      <c r="I176" s="14">
        <f t="shared" si="69"/>
        <v>0</v>
      </c>
      <c r="J176" s="14">
        <f t="shared" si="69"/>
        <v>0</v>
      </c>
      <c r="K176" s="14">
        <f t="shared" si="69"/>
        <v>0</v>
      </c>
    </row>
    <row r="177" spans="1:12" hidden="1" x14ac:dyDescent="0.2">
      <c r="A177" s="1"/>
      <c r="B177" s="16" t="s">
        <v>54</v>
      </c>
      <c r="C177" s="9" t="s">
        <v>31</v>
      </c>
      <c r="D177" s="9" t="s">
        <v>35</v>
      </c>
      <c r="E177" s="58" t="s">
        <v>234</v>
      </c>
      <c r="F177" s="13">
        <v>500</v>
      </c>
      <c r="G177" s="14">
        <f>G178</f>
        <v>0</v>
      </c>
      <c r="H177" s="14">
        <f t="shared" si="69"/>
        <v>0</v>
      </c>
      <c r="I177" s="14">
        <f t="shared" si="69"/>
        <v>0</v>
      </c>
      <c r="J177" s="14">
        <f t="shared" si="69"/>
        <v>0</v>
      </c>
      <c r="K177" s="14">
        <f t="shared" si="69"/>
        <v>0</v>
      </c>
    </row>
    <row r="178" spans="1:12" hidden="1" x14ac:dyDescent="0.2">
      <c r="A178" s="1"/>
      <c r="B178" s="17" t="s">
        <v>55</v>
      </c>
      <c r="C178" s="9" t="s">
        <v>31</v>
      </c>
      <c r="D178" s="9" t="s">
        <v>35</v>
      </c>
      <c r="E178" s="58" t="s">
        <v>234</v>
      </c>
      <c r="F178" s="13">
        <v>540</v>
      </c>
      <c r="G178" s="14">
        <v>0</v>
      </c>
      <c r="H178" s="14"/>
      <c r="I178" s="14">
        <f>G178+H178</f>
        <v>0</v>
      </c>
      <c r="J178" s="14">
        <v>0</v>
      </c>
      <c r="K178" s="14">
        <v>0</v>
      </c>
    </row>
    <row r="179" spans="1:12" x14ac:dyDescent="0.2">
      <c r="A179" s="1"/>
      <c r="B179" s="45" t="s">
        <v>265</v>
      </c>
      <c r="C179" s="36" t="s">
        <v>31</v>
      </c>
      <c r="D179" s="36" t="s">
        <v>35</v>
      </c>
      <c r="E179" s="30" t="s">
        <v>187</v>
      </c>
      <c r="F179" s="37"/>
      <c r="G179" s="38">
        <f>G180</f>
        <v>2266.4</v>
      </c>
      <c r="H179" s="38">
        <f t="shared" ref="H179:K180" si="70">H180</f>
        <v>373.3</v>
      </c>
      <c r="I179" s="38">
        <f t="shared" si="70"/>
        <v>2639.7000000000003</v>
      </c>
      <c r="J179" s="38">
        <f t="shared" si="70"/>
        <v>0</v>
      </c>
      <c r="K179" s="38">
        <f t="shared" si="70"/>
        <v>0</v>
      </c>
    </row>
    <row r="180" spans="1:12" ht="24" x14ac:dyDescent="0.2">
      <c r="A180" s="1"/>
      <c r="B180" s="17" t="s">
        <v>68</v>
      </c>
      <c r="C180" s="9" t="s">
        <v>31</v>
      </c>
      <c r="D180" s="9" t="s">
        <v>35</v>
      </c>
      <c r="E180" s="30" t="s">
        <v>187</v>
      </c>
      <c r="F180" s="13">
        <v>200</v>
      </c>
      <c r="G180" s="14">
        <f>G181</f>
        <v>2266.4</v>
      </c>
      <c r="H180" s="14">
        <f t="shared" si="70"/>
        <v>373.3</v>
      </c>
      <c r="I180" s="14">
        <f t="shared" si="70"/>
        <v>2639.7000000000003</v>
      </c>
      <c r="J180" s="14">
        <f t="shared" si="70"/>
        <v>0</v>
      </c>
      <c r="K180" s="14">
        <f t="shared" si="70"/>
        <v>0</v>
      </c>
    </row>
    <row r="181" spans="1:12" ht="24" x14ac:dyDescent="0.2">
      <c r="A181" s="1"/>
      <c r="B181" s="28" t="s">
        <v>16</v>
      </c>
      <c r="C181" s="9" t="s">
        <v>31</v>
      </c>
      <c r="D181" s="9" t="s">
        <v>35</v>
      </c>
      <c r="E181" s="30" t="s">
        <v>187</v>
      </c>
      <c r="F181" s="31">
        <v>240</v>
      </c>
      <c r="G181" s="32">
        <v>2266.4</v>
      </c>
      <c r="H181" s="86">
        <v>373.3</v>
      </c>
      <c r="I181" s="14">
        <f>G181+H181</f>
        <v>2639.7000000000003</v>
      </c>
      <c r="J181" s="32">
        <v>0</v>
      </c>
      <c r="K181" s="32">
        <v>0</v>
      </c>
      <c r="L181" s="95">
        <v>156.30000000000001</v>
      </c>
    </row>
    <row r="182" spans="1:12" x14ac:dyDescent="0.2">
      <c r="A182" s="1"/>
      <c r="B182" s="19" t="s">
        <v>36</v>
      </c>
      <c r="C182" s="9" t="s">
        <v>31</v>
      </c>
      <c r="D182" s="9" t="s">
        <v>37</v>
      </c>
      <c r="E182" s="9"/>
      <c r="F182" s="13" t="s">
        <v>8</v>
      </c>
      <c r="G182" s="14">
        <f>G183</f>
        <v>112006.8</v>
      </c>
      <c r="H182" s="14">
        <f>H183</f>
        <v>10277.6</v>
      </c>
      <c r="I182" s="14">
        <f t="shared" ref="I182" si="71">I183</f>
        <v>122284.40000000001</v>
      </c>
      <c r="J182" s="14">
        <f>J183</f>
        <v>115127.1</v>
      </c>
      <c r="K182" s="14">
        <f>K183</f>
        <v>111316.9</v>
      </c>
    </row>
    <row r="183" spans="1:12" ht="36.75" customHeight="1" x14ac:dyDescent="0.2">
      <c r="A183" s="1"/>
      <c r="B183" s="16" t="s">
        <v>290</v>
      </c>
      <c r="C183" s="9" t="s">
        <v>31</v>
      </c>
      <c r="D183" s="9" t="s">
        <v>37</v>
      </c>
      <c r="E183" s="9" t="s">
        <v>92</v>
      </c>
      <c r="F183" s="13" t="s">
        <v>8</v>
      </c>
      <c r="G183" s="14">
        <f>G184+G204</f>
        <v>112006.8</v>
      </c>
      <c r="H183" s="14">
        <f t="shared" ref="H183:K219" si="72">H184</f>
        <v>10277.6</v>
      </c>
      <c r="I183" s="14">
        <f t="shared" si="72"/>
        <v>122284.40000000001</v>
      </c>
      <c r="J183" s="14">
        <f t="shared" ref="J183:K183" si="73">J184+J204</f>
        <v>115127.1</v>
      </c>
      <c r="K183" s="14">
        <f t="shared" si="73"/>
        <v>111316.9</v>
      </c>
    </row>
    <row r="184" spans="1:12" x14ac:dyDescent="0.2">
      <c r="A184" s="1"/>
      <c r="B184" s="16" t="s">
        <v>259</v>
      </c>
      <c r="C184" s="9" t="s">
        <v>31</v>
      </c>
      <c r="D184" s="9" t="s">
        <v>37</v>
      </c>
      <c r="E184" s="9" t="s">
        <v>237</v>
      </c>
      <c r="F184" s="13"/>
      <c r="G184" s="14">
        <f>G185</f>
        <v>112006.8</v>
      </c>
      <c r="H184" s="14">
        <f t="shared" si="72"/>
        <v>10277.6</v>
      </c>
      <c r="I184" s="14">
        <f>I185</f>
        <v>122284.40000000001</v>
      </c>
      <c r="J184" s="14">
        <f>J185</f>
        <v>26758.5</v>
      </c>
      <c r="K184" s="14">
        <f>K185</f>
        <v>25264.2</v>
      </c>
    </row>
    <row r="185" spans="1:12" x14ac:dyDescent="0.2">
      <c r="A185" s="1"/>
      <c r="B185" s="16" t="s">
        <v>292</v>
      </c>
      <c r="C185" s="9" t="s">
        <v>31</v>
      </c>
      <c r="D185" s="9" t="s">
        <v>37</v>
      </c>
      <c r="E185" s="9" t="s">
        <v>238</v>
      </c>
      <c r="F185" s="13"/>
      <c r="G185" s="14">
        <f>G186+G189+G192+G195+G198+G201+G209+G212+G218</f>
        <v>112006.8</v>
      </c>
      <c r="H185" s="14">
        <f t="shared" ref="H185:I185" si="74">H186+H189+H192+H195+H198+H201+H209+H212+H218</f>
        <v>10277.6</v>
      </c>
      <c r="I185" s="14">
        <f t="shared" si="74"/>
        <v>122284.40000000001</v>
      </c>
      <c r="J185" s="14">
        <f>J186+J189+J192+J195+J198+J201+J209+J212+J218</f>
        <v>26758.5</v>
      </c>
      <c r="K185" s="14">
        <f>K186+K189+K192+K195+K198+K201+K209+K212+K218</f>
        <v>25264.2</v>
      </c>
    </row>
    <row r="186" spans="1:12" ht="36" hidden="1" x14ac:dyDescent="0.2">
      <c r="A186" s="1"/>
      <c r="B186" s="17" t="s">
        <v>167</v>
      </c>
      <c r="C186" s="9" t="s">
        <v>31</v>
      </c>
      <c r="D186" s="9" t="s">
        <v>37</v>
      </c>
      <c r="E186" s="9" t="s">
        <v>188</v>
      </c>
      <c r="F186" s="37"/>
      <c r="G186" s="14">
        <f>G187</f>
        <v>0</v>
      </c>
      <c r="H186" s="14">
        <f t="shared" ref="H186:K187" si="75">H187</f>
        <v>0</v>
      </c>
      <c r="I186" s="14">
        <f t="shared" si="75"/>
        <v>0</v>
      </c>
      <c r="J186" s="14">
        <f t="shared" si="75"/>
        <v>0</v>
      </c>
      <c r="K186" s="14">
        <f t="shared" si="75"/>
        <v>0</v>
      </c>
    </row>
    <row r="187" spans="1:12" ht="24" hidden="1" x14ac:dyDescent="0.2">
      <c r="A187" s="1"/>
      <c r="B187" s="17" t="s">
        <v>68</v>
      </c>
      <c r="C187" s="9" t="s">
        <v>31</v>
      </c>
      <c r="D187" s="9" t="s">
        <v>37</v>
      </c>
      <c r="E187" s="9" t="s">
        <v>188</v>
      </c>
      <c r="F187" s="37">
        <v>200</v>
      </c>
      <c r="G187" s="14">
        <f>G188</f>
        <v>0</v>
      </c>
      <c r="H187" s="14">
        <f t="shared" si="75"/>
        <v>0</v>
      </c>
      <c r="I187" s="14">
        <f t="shared" si="75"/>
        <v>0</v>
      </c>
      <c r="J187" s="14">
        <f>J188</f>
        <v>0</v>
      </c>
      <c r="K187" s="14">
        <f>K188</f>
        <v>0</v>
      </c>
    </row>
    <row r="188" spans="1:12" ht="24" hidden="1" x14ac:dyDescent="0.2">
      <c r="A188" s="1"/>
      <c r="B188" s="17" t="s">
        <v>16</v>
      </c>
      <c r="C188" s="9" t="s">
        <v>31</v>
      </c>
      <c r="D188" s="9" t="s">
        <v>37</v>
      </c>
      <c r="E188" s="9" t="s">
        <v>188</v>
      </c>
      <c r="F188" s="37">
        <v>240</v>
      </c>
      <c r="G188" s="38">
        <v>0</v>
      </c>
      <c r="H188" s="38"/>
      <c r="I188" s="14">
        <f>G188+H188</f>
        <v>0</v>
      </c>
      <c r="J188" s="38">
        <v>0</v>
      </c>
      <c r="K188" s="38">
        <v>0</v>
      </c>
    </row>
    <row r="189" spans="1:12" ht="36" hidden="1" x14ac:dyDescent="0.2">
      <c r="A189" s="1"/>
      <c r="B189" s="17" t="s">
        <v>168</v>
      </c>
      <c r="C189" s="9" t="s">
        <v>31</v>
      </c>
      <c r="D189" s="9" t="s">
        <v>37</v>
      </c>
      <c r="E189" s="9" t="s">
        <v>189</v>
      </c>
      <c r="F189" s="37"/>
      <c r="G189" s="14">
        <f>G190</f>
        <v>0</v>
      </c>
      <c r="H189" s="14">
        <f t="shared" ref="H189:K190" si="76">H190</f>
        <v>0</v>
      </c>
      <c r="I189" s="14">
        <f t="shared" si="76"/>
        <v>0</v>
      </c>
      <c r="J189" s="14">
        <f t="shared" si="76"/>
        <v>0</v>
      </c>
      <c r="K189" s="14">
        <f t="shared" si="76"/>
        <v>0</v>
      </c>
    </row>
    <row r="190" spans="1:12" ht="24" hidden="1" x14ac:dyDescent="0.2">
      <c r="A190" s="1"/>
      <c r="B190" s="17" t="s">
        <v>68</v>
      </c>
      <c r="C190" s="9" t="s">
        <v>31</v>
      </c>
      <c r="D190" s="9" t="s">
        <v>37</v>
      </c>
      <c r="E190" s="9" t="s">
        <v>189</v>
      </c>
      <c r="F190" s="37">
        <v>200</v>
      </c>
      <c r="G190" s="14">
        <f>G191</f>
        <v>0</v>
      </c>
      <c r="H190" s="14">
        <f t="shared" si="76"/>
        <v>0</v>
      </c>
      <c r="I190" s="14">
        <f t="shared" si="76"/>
        <v>0</v>
      </c>
      <c r="J190" s="14">
        <f>J191</f>
        <v>0</v>
      </c>
      <c r="K190" s="14">
        <f>K191</f>
        <v>0</v>
      </c>
    </row>
    <row r="191" spans="1:12" ht="24" hidden="1" x14ac:dyDescent="0.2">
      <c r="A191" s="1"/>
      <c r="B191" s="17" t="s">
        <v>16</v>
      </c>
      <c r="C191" s="9" t="s">
        <v>31</v>
      </c>
      <c r="D191" s="9" t="s">
        <v>37</v>
      </c>
      <c r="E191" s="9" t="s">
        <v>189</v>
      </c>
      <c r="F191" s="37">
        <v>240</v>
      </c>
      <c r="G191" s="38">
        <v>0</v>
      </c>
      <c r="H191" s="38"/>
      <c r="I191" s="14">
        <f>G191+H191</f>
        <v>0</v>
      </c>
      <c r="J191" s="38">
        <v>0</v>
      </c>
      <c r="K191" s="38">
        <v>0</v>
      </c>
    </row>
    <row r="192" spans="1:12" ht="36" hidden="1" x14ac:dyDescent="0.2">
      <c r="A192" s="1"/>
      <c r="B192" s="17" t="s">
        <v>324</v>
      </c>
      <c r="C192" s="36" t="s">
        <v>31</v>
      </c>
      <c r="D192" s="36" t="s">
        <v>37</v>
      </c>
      <c r="E192" s="9" t="s">
        <v>214</v>
      </c>
      <c r="F192" s="13"/>
      <c r="G192" s="14">
        <f>G193</f>
        <v>0</v>
      </c>
      <c r="H192" s="14">
        <f t="shared" ref="H192:K193" si="77">H193</f>
        <v>0</v>
      </c>
      <c r="I192" s="14">
        <f t="shared" si="77"/>
        <v>0</v>
      </c>
      <c r="J192" s="14">
        <f t="shared" si="77"/>
        <v>0</v>
      </c>
      <c r="K192" s="14">
        <f t="shared" si="77"/>
        <v>0</v>
      </c>
    </row>
    <row r="193" spans="1:11" ht="24" hidden="1" x14ac:dyDescent="0.2">
      <c r="A193" s="1"/>
      <c r="B193" s="17" t="s">
        <v>68</v>
      </c>
      <c r="C193" s="36" t="s">
        <v>31</v>
      </c>
      <c r="D193" s="36" t="s">
        <v>37</v>
      </c>
      <c r="E193" s="9" t="s">
        <v>214</v>
      </c>
      <c r="F193" s="13">
        <v>200</v>
      </c>
      <c r="G193" s="14">
        <f>G194</f>
        <v>0</v>
      </c>
      <c r="H193" s="14">
        <f t="shared" si="77"/>
        <v>0</v>
      </c>
      <c r="I193" s="14">
        <f t="shared" si="77"/>
        <v>0</v>
      </c>
      <c r="J193" s="14">
        <f t="shared" si="77"/>
        <v>0</v>
      </c>
      <c r="K193" s="14">
        <f t="shared" si="77"/>
        <v>0</v>
      </c>
    </row>
    <row r="194" spans="1:11" ht="24" hidden="1" x14ac:dyDescent="0.2">
      <c r="A194" s="1"/>
      <c r="B194" s="17" t="s">
        <v>16</v>
      </c>
      <c r="C194" s="36" t="s">
        <v>31</v>
      </c>
      <c r="D194" s="36" t="s">
        <v>37</v>
      </c>
      <c r="E194" s="9" t="s">
        <v>214</v>
      </c>
      <c r="F194" s="13">
        <v>240</v>
      </c>
      <c r="G194" s="14">
        <v>0</v>
      </c>
      <c r="H194" s="14"/>
      <c r="I194" s="14">
        <f>G194+H194</f>
        <v>0</v>
      </c>
      <c r="J194" s="14">
        <v>0</v>
      </c>
      <c r="K194" s="14">
        <v>0</v>
      </c>
    </row>
    <row r="195" spans="1:11" ht="48" hidden="1" x14ac:dyDescent="0.2">
      <c r="A195" s="1"/>
      <c r="B195" s="17" t="s">
        <v>325</v>
      </c>
      <c r="C195" s="36" t="s">
        <v>31</v>
      </c>
      <c r="D195" s="36" t="s">
        <v>37</v>
      </c>
      <c r="E195" s="9" t="s">
        <v>215</v>
      </c>
      <c r="F195" s="13"/>
      <c r="G195" s="14">
        <f>G196</f>
        <v>0</v>
      </c>
      <c r="H195" s="14">
        <f t="shared" ref="H195:K196" si="78">H196</f>
        <v>0</v>
      </c>
      <c r="I195" s="14">
        <f t="shared" si="78"/>
        <v>0</v>
      </c>
      <c r="J195" s="14">
        <f t="shared" si="78"/>
        <v>0</v>
      </c>
      <c r="K195" s="14">
        <f t="shared" si="78"/>
        <v>0</v>
      </c>
    </row>
    <row r="196" spans="1:11" ht="24" hidden="1" x14ac:dyDescent="0.2">
      <c r="A196" s="1"/>
      <c r="B196" s="17" t="s">
        <v>68</v>
      </c>
      <c r="C196" s="36" t="s">
        <v>31</v>
      </c>
      <c r="D196" s="36" t="s">
        <v>37</v>
      </c>
      <c r="E196" s="9" t="s">
        <v>215</v>
      </c>
      <c r="F196" s="13">
        <v>200</v>
      </c>
      <c r="G196" s="14">
        <f>G197</f>
        <v>0</v>
      </c>
      <c r="H196" s="14">
        <f t="shared" si="78"/>
        <v>0</v>
      </c>
      <c r="I196" s="14">
        <f t="shared" si="78"/>
        <v>0</v>
      </c>
      <c r="J196" s="14">
        <f t="shared" si="78"/>
        <v>0</v>
      </c>
      <c r="K196" s="14">
        <f t="shared" si="78"/>
        <v>0</v>
      </c>
    </row>
    <row r="197" spans="1:11" ht="24" hidden="1" x14ac:dyDescent="0.2">
      <c r="A197" s="1"/>
      <c r="B197" s="17" t="s">
        <v>16</v>
      </c>
      <c r="C197" s="36" t="s">
        <v>31</v>
      </c>
      <c r="D197" s="36" t="s">
        <v>37</v>
      </c>
      <c r="E197" s="9" t="s">
        <v>215</v>
      </c>
      <c r="F197" s="13">
        <v>240</v>
      </c>
      <c r="G197" s="14">
        <v>0</v>
      </c>
      <c r="H197" s="14"/>
      <c r="I197" s="14">
        <f>G197+H197</f>
        <v>0</v>
      </c>
      <c r="J197" s="14">
        <v>0</v>
      </c>
      <c r="K197" s="14">
        <v>0</v>
      </c>
    </row>
    <row r="198" spans="1:11" ht="48" x14ac:dyDescent="0.2">
      <c r="A198" s="1"/>
      <c r="B198" s="17" t="s">
        <v>366</v>
      </c>
      <c r="C198" s="36" t="s">
        <v>31</v>
      </c>
      <c r="D198" s="36" t="s">
        <v>37</v>
      </c>
      <c r="E198" s="9" t="s">
        <v>326</v>
      </c>
      <c r="F198" s="13"/>
      <c r="G198" s="14">
        <f>G199</f>
        <v>93961</v>
      </c>
      <c r="H198" s="14">
        <f t="shared" ref="H198:K199" si="79">H199</f>
        <v>0</v>
      </c>
      <c r="I198" s="14">
        <f t="shared" si="79"/>
        <v>93961</v>
      </c>
      <c r="J198" s="14">
        <f t="shared" si="79"/>
        <v>3069</v>
      </c>
      <c r="K198" s="14">
        <f t="shared" si="79"/>
        <v>0</v>
      </c>
    </row>
    <row r="199" spans="1:11" ht="24" x14ac:dyDescent="0.2">
      <c r="A199" s="1"/>
      <c r="B199" s="17" t="s">
        <v>68</v>
      </c>
      <c r="C199" s="36" t="s">
        <v>31</v>
      </c>
      <c r="D199" s="36" t="s">
        <v>37</v>
      </c>
      <c r="E199" s="9" t="s">
        <v>326</v>
      </c>
      <c r="F199" s="13">
        <v>200</v>
      </c>
      <c r="G199" s="14">
        <f>G200</f>
        <v>93961</v>
      </c>
      <c r="H199" s="14">
        <f t="shared" si="79"/>
        <v>0</v>
      </c>
      <c r="I199" s="14">
        <f t="shared" si="79"/>
        <v>93961</v>
      </c>
      <c r="J199" s="14">
        <f t="shared" si="79"/>
        <v>3069</v>
      </c>
      <c r="K199" s="14">
        <f t="shared" si="79"/>
        <v>0</v>
      </c>
    </row>
    <row r="200" spans="1:11" ht="24" x14ac:dyDescent="0.2">
      <c r="A200" s="1"/>
      <c r="B200" s="17" t="s">
        <v>16</v>
      </c>
      <c r="C200" s="36" t="s">
        <v>31</v>
      </c>
      <c r="D200" s="36" t="s">
        <v>37</v>
      </c>
      <c r="E200" s="9" t="s">
        <v>326</v>
      </c>
      <c r="F200" s="13">
        <v>240</v>
      </c>
      <c r="G200" s="14">
        <v>93961</v>
      </c>
      <c r="H200" s="14"/>
      <c r="I200" s="14">
        <f>G200+H200</f>
        <v>93961</v>
      </c>
      <c r="J200" s="14">
        <v>3069</v>
      </c>
      <c r="K200" s="14"/>
    </row>
    <row r="201" spans="1:11" ht="48" x14ac:dyDescent="0.2">
      <c r="A201" s="1"/>
      <c r="B201" s="17" t="s">
        <v>366</v>
      </c>
      <c r="C201" s="36" t="s">
        <v>31</v>
      </c>
      <c r="D201" s="36" t="s">
        <v>37</v>
      </c>
      <c r="E201" s="9" t="s">
        <v>327</v>
      </c>
      <c r="F201" s="13"/>
      <c r="G201" s="14">
        <f>G202</f>
        <v>949.1</v>
      </c>
      <c r="H201" s="14">
        <f t="shared" ref="H201:K202" si="80">H202</f>
        <v>0</v>
      </c>
      <c r="I201" s="14">
        <f t="shared" si="80"/>
        <v>949.1</v>
      </c>
      <c r="J201" s="14">
        <f t="shared" si="80"/>
        <v>31</v>
      </c>
      <c r="K201" s="14">
        <f t="shared" si="80"/>
        <v>0</v>
      </c>
    </row>
    <row r="202" spans="1:11" ht="24" x14ac:dyDescent="0.2">
      <c r="A202" s="1"/>
      <c r="B202" s="17" t="s">
        <v>68</v>
      </c>
      <c r="C202" s="36" t="s">
        <v>31</v>
      </c>
      <c r="D202" s="36" t="s">
        <v>37</v>
      </c>
      <c r="E202" s="9" t="s">
        <v>327</v>
      </c>
      <c r="F202" s="13">
        <v>200</v>
      </c>
      <c r="G202" s="14">
        <f>G203</f>
        <v>949.1</v>
      </c>
      <c r="H202" s="14">
        <f t="shared" si="80"/>
        <v>0</v>
      </c>
      <c r="I202" s="14">
        <f t="shared" si="80"/>
        <v>949.1</v>
      </c>
      <c r="J202" s="14">
        <f t="shared" si="80"/>
        <v>31</v>
      </c>
      <c r="K202" s="14">
        <f t="shared" si="80"/>
        <v>0</v>
      </c>
    </row>
    <row r="203" spans="1:11" ht="24" x14ac:dyDescent="0.2">
      <c r="A203" s="1"/>
      <c r="B203" s="17" t="s">
        <v>16</v>
      </c>
      <c r="C203" s="36" t="s">
        <v>31</v>
      </c>
      <c r="D203" s="36" t="s">
        <v>37</v>
      </c>
      <c r="E203" s="9" t="s">
        <v>327</v>
      </c>
      <c r="F203" s="13">
        <v>240</v>
      </c>
      <c r="G203" s="14">
        <v>949.1</v>
      </c>
      <c r="H203" s="14"/>
      <c r="I203" s="14">
        <f>G203+H203</f>
        <v>949.1</v>
      </c>
      <c r="J203" s="14">
        <v>31</v>
      </c>
      <c r="K203" s="14"/>
    </row>
    <row r="204" spans="1:11" ht="36" hidden="1" x14ac:dyDescent="0.2">
      <c r="A204" s="1"/>
      <c r="B204" s="17" t="s">
        <v>361</v>
      </c>
      <c r="C204" s="78" t="s">
        <v>31</v>
      </c>
      <c r="D204" s="78" t="s">
        <v>37</v>
      </c>
      <c r="E204" s="9" t="s">
        <v>362</v>
      </c>
      <c r="F204" s="73"/>
      <c r="G204" s="14">
        <f>G205</f>
        <v>0</v>
      </c>
      <c r="H204" s="14"/>
      <c r="I204" s="14"/>
      <c r="J204" s="14">
        <f t="shared" ref="J204:K206" si="81">J205</f>
        <v>88368.6</v>
      </c>
      <c r="K204" s="14">
        <f t="shared" si="81"/>
        <v>86052.7</v>
      </c>
    </row>
    <row r="205" spans="1:11" ht="36" hidden="1" x14ac:dyDescent="0.2">
      <c r="A205" s="1"/>
      <c r="B205" s="75" t="s">
        <v>359</v>
      </c>
      <c r="C205" s="78" t="s">
        <v>31</v>
      </c>
      <c r="D205" s="78" t="s">
        <v>37</v>
      </c>
      <c r="E205" s="9" t="s">
        <v>360</v>
      </c>
      <c r="F205" s="73"/>
      <c r="G205" s="14">
        <f>G206</f>
        <v>0</v>
      </c>
      <c r="H205" s="14"/>
      <c r="I205" s="14"/>
      <c r="J205" s="14">
        <f t="shared" si="81"/>
        <v>88368.6</v>
      </c>
      <c r="K205" s="14">
        <f t="shared" si="81"/>
        <v>86052.7</v>
      </c>
    </row>
    <row r="206" spans="1:11" ht="48" hidden="1" x14ac:dyDescent="0.2">
      <c r="A206" s="1"/>
      <c r="B206" s="75" t="s">
        <v>358</v>
      </c>
      <c r="C206" s="78" t="s">
        <v>31</v>
      </c>
      <c r="D206" s="78" t="s">
        <v>37</v>
      </c>
      <c r="E206" s="9" t="s">
        <v>367</v>
      </c>
      <c r="F206" s="73"/>
      <c r="G206" s="14">
        <f>G207</f>
        <v>0</v>
      </c>
      <c r="H206" s="14">
        <f t="shared" ref="H206:I207" si="82">H207</f>
        <v>0</v>
      </c>
      <c r="I206" s="14">
        <f t="shared" si="82"/>
        <v>0</v>
      </c>
      <c r="J206" s="14">
        <f t="shared" si="81"/>
        <v>88368.6</v>
      </c>
      <c r="K206" s="14">
        <f t="shared" si="81"/>
        <v>86052.7</v>
      </c>
    </row>
    <row r="207" spans="1:11" ht="24" hidden="1" x14ac:dyDescent="0.2">
      <c r="A207" s="1"/>
      <c r="B207" s="17" t="s">
        <v>68</v>
      </c>
      <c r="C207" s="78" t="s">
        <v>31</v>
      </c>
      <c r="D207" s="78" t="s">
        <v>37</v>
      </c>
      <c r="E207" s="9" t="s">
        <v>367</v>
      </c>
      <c r="F207" s="73">
        <v>200</v>
      </c>
      <c r="G207" s="14">
        <f>G208</f>
        <v>0</v>
      </c>
      <c r="H207" s="14">
        <f t="shared" si="82"/>
        <v>0</v>
      </c>
      <c r="I207" s="14">
        <f t="shared" si="82"/>
        <v>0</v>
      </c>
      <c r="J207" s="14">
        <f>J208</f>
        <v>88368.6</v>
      </c>
      <c r="K207" s="14">
        <f>K208</f>
        <v>86052.7</v>
      </c>
    </row>
    <row r="208" spans="1:11" ht="24" hidden="1" x14ac:dyDescent="0.2">
      <c r="A208" s="1"/>
      <c r="B208" s="17" t="s">
        <v>16</v>
      </c>
      <c r="C208" s="78" t="s">
        <v>31</v>
      </c>
      <c r="D208" s="78" t="s">
        <v>37</v>
      </c>
      <c r="E208" s="9" t="s">
        <v>367</v>
      </c>
      <c r="F208" s="73">
        <v>240</v>
      </c>
      <c r="G208" s="14">
        <v>0</v>
      </c>
      <c r="H208" s="14"/>
      <c r="I208" s="14">
        <f>G208+H208</f>
        <v>0</v>
      </c>
      <c r="J208" s="14">
        <v>88368.6</v>
      </c>
      <c r="K208" s="14">
        <f>86052.8-0.1</f>
        <v>86052.7</v>
      </c>
    </row>
    <row r="209" spans="1:11" ht="24" hidden="1" x14ac:dyDescent="0.2">
      <c r="B209" s="43" t="s">
        <v>159</v>
      </c>
      <c r="C209" s="36" t="s">
        <v>31</v>
      </c>
      <c r="D209" s="9" t="s">
        <v>37</v>
      </c>
      <c r="E209" s="59" t="s">
        <v>160</v>
      </c>
      <c r="F209" s="37"/>
      <c r="G209" s="38">
        <f>G210</f>
        <v>0</v>
      </c>
      <c r="H209" s="38">
        <f t="shared" ref="H209:K210" si="83">H210</f>
        <v>0</v>
      </c>
      <c r="I209" s="38">
        <f>I210</f>
        <v>0</v>
      </c>
      <c r="J209" s="38">
        <f>J210</f>
        <v>0</v>
      </c>
      <c r="K209" s="38">
        <f>K210</f>
        <v>0</v>
      </c>
    </row>
    <row r="210" spans="1:11" ht="24" hidden="1" x14ac:dyDescent="0.2">
      <c r="B210" s="17" t="s">
        <v>68</v>
      </c>
      <c r="C210" s="36" t="s">
        <v>31</v>
      </c>
      <c r="D210" s="9" t="s">
        <v>37</v>
      </c>
      <c r="E210" s="59" t="s">
        <v>160</v>
      </c>
      <c r="F210" s="13">
        <v>200</v>
      </c>
      <c r="G210" s="14">
        <f>G211</f>
        <v>0</v>
      </c>
      <c r="H210" s="14">
        <f t="shared" si="83"/>
        <v>0</v>
      </c>
      <c r="I210" s="14">
        <f t="shared" si="83"/>
        <v>0</v>
      </c>
      <c r="J210" s="14">
        <f t="shared" si="83"/>
        <v>0</v>
      </c>
      <c r="K210" s="14">
        <f t="shared" si="83"/>
        <v>0</v>
      </c>
    </row>
    <row r="211" spans="1:11" ht="24" hidden="1" x14ac:dyDescent="0.2">
      <c r="B211" s="17" t="s">
        <v>16</v>
      </c>
      <c r="C211" s="36" t="s">
        <v>31</v>
      </c>
      <c r="D211" s="9" t="s">
        <v>37</v>
      </c>
      <c r="E211" s="59" t="s">
        <v>160</v>
      </c>
      <c r="F211" s="73">
        <v>240</v>
      </c>
      <c r="G211" s="14">
        <v>0</v>
      </c>
      <c r="H211" s="14"/>
      <c r="I211" s="14">
        <f>G211+H211</f>
        <v>0</v>
      </c>
      <c r="J211" s="14">
        <v>0</v>
      </c>
      <c r="K211" s="14">
        <v>0</v>
      </c>
    </row>
    <row r="212" spans="1:11" ht="24" hidden="1" x14ac:dyDescent="0.2">
      <c r="B212" s="16" t="s">
        <v>159</v>
      </c>
      <c r="C212" s="36" t="s">
        <v>31</v>
      </c>
      <c r="D212" s="9" t="s">
        <v>37</v>
      </c>
      <c r="E212" s="58" t="s">
        <v>161</v>
      </c>
      <c r="F212" s="13"/>
      <c r="G212" s="14">
        <f>G213</f>
        <v>0</v>
      </c>
      <c r="H212" s="14">
        <f t="shared" ref="H212:K213" si="84">H213</f>
        <v>0</v>
      </c>
      <c r="I212" s="14">
        <f t="shared" si="84"/>
        <v>0</v>
      </c>
      <c r="J212" s="14">
        <f t="shared" si="84"/>
        <v>0</v>
      </c>
      <c r="K212" s="14">
        <f t="shared" si="84"/>
        <v>0</v>
      </c>
    </row>
    <row r="213" spans="1:11" ht="24" hidden="1" x14ac:dyDescent="0.2">
      <c r="B213" s="17" t="s">
        <v>68</v>
      </c>
      <c r="C213" s="36" t="s">
        <v>31</v>
      </c>
      <c r="D213" s="9" t="s">
        <v>37</v>
      </c>
      <c r="E213" s="58" t="s">
        <v>161</v>
      </c>
      <c r="F213" s="13">
        <v>200</v>
      </c>
      <c r="G213" s="14">
        <f>G214</f>
        <v>0</v>
      </c>
      <c r="H213" s="14">
        <f t="shared" si="84"/>
        <v>0</v>
      </c>
      <c r="I213" s="14">
        <f t="shared" si="84"/>
        <v>0</v>
      </c>
      <c r="J213" s="14">
        <f t="shared" si="84"/>
        <v>0</v>
      </c>
      <c r="K213" s="14">
        <f t="shared" si="84"/>
        <v>0</v>
      </c>
    </row>
    <row r="214" spans="1:11" ht="24" hidden="1" x14ac:dyDescent="0.2">
      <c r="B214" s="17" t="s">
        <v>16</v>
      </c>
      <c r="C214" s="36" t="s">
        <v>31</v>
      </c>
      <c r="D214" s="9" t="s">
        <v>37</v>
      </c>
      <c r="E214" s="58" t="s">
        <v>161</v>
      </c>
      <c r="F214" s="73">
        <v>240</v>
      </c>
      <c r="G214" s="14">
        <v>0</v>
      </c>
      <c r="H214" s="14"/>
      <c r="I214" s="14">
        <f>G214+H214</f>
        <v>0</v>
      </c>
      <c r="J214" s="14">
        <v>0</v>
      </c>
      <c r="K214" s="14">
        <v>0</v>
      </c>
    </row>
    <row r="215" spans="1:11" ht="24" hidden="1" x14ac:dyDescent="0.2">
      <c r="A215" s="1"/>
      <c r="B215" s="16" t="s">
        <v>62</v>
      </c>
      <c r="C215" s="36" t="s">
        <v>31</v>
      </c>
      <c r="D215" s="36" t="s">
        <v>37</v>
      </c>
      <c r="E215" s="58" t="s">
        <v>239</v>
      </c>
      <c r="F215" s="13"/>
      <c r="G215" s="14">
        <f>G216</f>
        <v>0</v>
      </c>
      <c r="H215" s="14">
        <f t="shared" ref="H215:K216" si="85">H216</f>
        <v>0</v>
      </c>
      <c r="I215" s="14">
        <f>I216</f>
        <v>0</v>
      </c>
      <c r="J215" s="14">
        <f>J216</f>
        <v>0</v>
      </c>
      <c r="K215" s="14">
        <f>K216</f>
        <v>0</v>
      </c>
    </row>
    <row r="216" spans="1:11" ht="24" hidden="1" x14ac:dyDescent="0.2">
      <c r="A216" s="1"/>
      <c r="B216" s="17" t="s">
        <v>68</v>
      </c>
      <c r="C216" s="36" t="s">
        <v>31</v>
      </c>
      <c r="D216" s="36" t="s">
        <v>37</v>
      </c>
      <c r="E216" s="58" t="s">
        <v>240</v>
      </c>
      <c r="F216" s="13">
        <v>200</v>
      </c>
      <c r="G216" s="14">
        <f>G217</f>
        <v>0</v>
      </c>
      <c r="H216" s="14">
        <f t="shared" si="85"/>
        <v>0</v>
      </c>
      <c r="I216" s="14">
        <f t="shared" si="85"/>
        <v>0</v>
      </c>
      <c r="J216" s="14">
        <f t="shared" si="85"/>
        <v>0</v>
      </c>
      <c r="K216" s="14">
        <f t="shared" si="85"/>
        <v>0</v>
      </c>
    </row>
    <row r="217" spans="1:11" ht="24" hidden="1" x14ac:dyDescent="0.2">
      <c r="A217" s="1"/>
      <c r="B217" s="17" t="s">
        <v>16</v>
      </c>
      <c r="C217" s="36" t="s">
        <v>31</v>
      </c>
      <c r="D217" s="36" t="s">
        <v>37</v>
      </c>
      <c r="E217" s="58" t="s">
        <v>135</v>
      </c>
      <c r="F217" s="73">
        <v>240</v>
      </c>
      <c r="G217" s="14">
        <v>0</v>
      </c>
      <c r="H217" s="14"/>
      <c r="I217" s="14">
        <f>G217+H217</f>
        <v>0</v>
      </c>
      <c r="J217" s="14">
        <v>0</v>
      </c>
      <c r="K217" s="14">
        <v>0</v>
      </c>
    </row>
    <row r="218" spans="1:11" x14ac:dyDescent="0.2">
      <c r="A218" s="1"/>
      <c r="B218" s="17" t="s">
        <v>265</v>
      </c>
      <c r="C218" s="9" t="s">
        <v>31</v>
      </c>
      <c r="D218" s="9" t="s">
        <v>37</v>
      </c>
      <c r="E218" s="9" t="s">
        <v>190</v>
      </c>
      <c r="F218" s="13"/>
      <c r="G218" s="14">
        <f>G219</f>
        <v>17096.7</v>
      </c>
      <c r="H218" s="14">
        <f t="shared" si="72"/>
        <v>10277.6</v>
      </c>
      <c r="I218" s="14">
        <f t="shared" si="72"/>
        <v>27374.300000000003</v>
      </c>
      <c r="J218" s="14">
        <f t="shared" si="72"/>
        <v>23658.5</v>
      </c>
      <c r="K218" s="14">
        <f t="shared" si="72"/>
        <v>25264.2</v>
      </c>
    </row>
    <row r="219" spans="1:11" ht="24" x14ac:dyDescent="0.2">
      <c r="A219" s="1"/>
      <c r="B219" s="17" t="s">
        <v>68</v>
      </c>
      <c r="C219" s="9" t="s">
        <v>31</v>
      </c>
      <c r="D219" s="9" t="s">
        <v>37</v>
      </c>
      <c r="E219" s="9" t="s">
        <v>190</v>
      </c>
      <c r="F219" s="13">
        <v>200</v>
      </c>
      <c r="G219" s="14">
        <f>G220</f>
        <v>17096.7</v>
      </c>
      <c r="H219" s="14">
        <f t="shared" si="72"/>
        <v>10277.6</v>
      </c>
      <c r="I219" s="14">
        <f t="shared" si="72"/>
        <v>27374.300000000003</v>
      </c>
      <c r="J219" s="14">
        <f t="shared" si="72"/>
        <v>23658.5</v>
      </c>
      <c r="K219" s="14">
        <f t="shared" si="72"/>
        <v>25264.2</v>
      </c>
    </row>
    <row r="220" spans="1:11" ht="24" x14ac:dyDescent="0.2">
      <c r="A220" s="1"/>
      <c r="B220" s="17" t="s">
        <v>16</v>
      </c>
      <c r="C220" s="9" t="s">
        <v>31</v>
      </c>
      <c r="D220" s="9" t="s">
        <v>37</v>
      </c>
      <c r="E220" s="9" t="s">
        <v>190</v>
      </c>
      <c r="F220" s="13">
        <v>240</v>
      </c>
      <c r="G220" s="14">
        <v>17096.7</v>
      </c>
      <c r="H220" s="67">
        <f>10277.7-0.1</f>
        <v>10277.6</v>
      </c>
      <c r="I220" s="67">
        <f>G220+H220</f>
        <v>27374.300000000003</v>
      </c>
      <c r="J220" s="14">
        <v>23658.5</v>
      </c>
      <c r="K220" s="14">
        <v>25264.2</v>
      </c>
    </row>
    <row r="221" spans="1:11" x14ac:dyDescent="0.2">
      <c r="A221" s="1"/>
      <c r="B221" s="19" t="s">
        <v>38</v>
      </c>
      <c r="C221" s="9" t="s">
        <v>31</v>
      </c>
      <c r="D221" s="9" t="s">
        <v>39</v>
      </c>
      <c r="E221" s="9"/>
      <c r="F221" s="13" t="s">
        <v>8</v>
      </c>
      <c r="G221" s="14">
        <f t="shared" ref="G221:K226" si="86">G222</f>
        <v>1107.5</v>
      </c>
      <c r="H221" s="14">
        <f t="shared" si="86"/>
        <v>50</v>
      </c>
      <c r="I221" s="14">
        <f t="shared" si="86"/>
        <v>1157.5</v>
      </c>
      <c r="J221" s="14">
        <f t="shared" si="86"/>
        <v>0</v>
      </c>
      <c r="K221" s="14">
        <f t="shared" si="86"/>
        <v>0</v>
      </c>
    </row>
    <row r="222" spans="1:11" ht="24" x14ac:dyDescent="0.2">
      <c r="A222" s="1"/>
      <c r="B222" s="17" t="s">
        <v>293</v>
      </c>
      <c r="C222" s="9" t="s">
        <v>31</v>
      </c>
      <c r="D222" s="9" t="s">
        <v>39</v>
      </c>
      <c r="E222" s="9" t="s">
        <v>93</v>
      </c>
      <c r="F222" s="13" t="s">
        <v>8</v>
      </c>
      <c r="G222" s="14">
        <f t="shared" si="86"/>
        <v>1107.5</v>
      </c>
      <c r="H222" s="14">
        <f t="shared" si="86"/>
        <v>50</v>
      </c>
      <c r="I222" s="14">
        <f t="shared" si="86"/>
        <v>1157.5</v>
      </c>
      <c r="J222" s="14">
        <f t="shared" si="86"/>
        <v>0</v>
      </c>
      <c r="K222" s="14">
        <f t="shared" si="86"/>
        <v>0</v>
      </c>
    </row>
    <row r="223" spans="1:11" x14ac:dyDescent="0.2">
      <c r="A223" s="1"/>
      <c r="B223" s="16" t="s">
        <v>259</v>
      </c>
      <c r="C223" s="9" t="s">
        <v>31</v>
      </c>
      <c r="D223" s="9" t="s">
        <v>39</v>
      </c>
      <c r="E223" s="9" t="s">
        <v>241</v>
      </c>
      <c r="F223" s="18"/>
      <c r="G223" s="14">
        <f t="shared" si="86"/>
        <v>1107.5</v>
      </c>
      <c r="H223" s="14">
        <f>H225</f>
        <v>50</v>
      </c>
      <c r="I223" s="14">
        <f>I225</f>
        <v>1157.5</v>
      </c>
      <c r="J223" s="14">
        <f t="shared" si="86"/>
        <v>0</v>
      </c>
      <c r="K223" s="14">
        <f t="shared" si="86"/>
        <v>0</v>
      </c>
    </row>
    <row r="224" spans="1:11" ht="24" x14ac:dyDescent="0.2">
      <c r="A224" s="1"/>
      <c r="B224" s="16" t="s">
        <v>306</v>
      </c>
      <c r="C224" s="9" t="s">
        <v>31</v>
      </c>
      <c r="D224" s="9" t="s">
        <v>39</v>
      </c>
      <c r="E224" s="9" t="s">
        <v>305</v>
      </c>
      <c r="F224" s="18"/>
      <c r="G224" s="14">
        <f t="shared" si="86"/>
        <v>1107.5</v>
      </c>
      <c r="H224" s="14">
        <f t="shared" si="86"/>
        <v>50</v>
      </c>
      <c r="I224" s="14">
        <f t="shared" si="86"/>
        <v>1157.5</v>
      </c>
      <c r="J224" s="14">
        <f t="shared" si="86"/>
        <v>0</v>
      </c>
      <c r="K224" s="14">
        <f t="shared" si="86"/>
        <v>0</v>
      </c>
    </row>
    <row r="225" spans="1:12" x14ac:dyDescent="0.2">
      <c r="A225" s="1"/>
      <c r="B225" s="16" t="s">
        <v>294</v>
      </c>
      <c r="C225" s="9" t="s">
        <v>31</v>
      </c>
      <c r="D225" s="9" t="s">
        <v>39</v>
      </c>
      <c r="E225" s="9" t="s">
        <v>191</v>
      </c>
      <c r="F225" s="18"/>
      <c r="G225" s="14">
        <f t="shared" si="86"/>
        <v>1107.5</v>
      </c>
      <c r="H225" s="14">
        <f t="shared" si="86"/>
        <v>50</v>
      </c>
      <c r="I225" s="14">
        <f t="shared" si="86"/>
        <v>1157.5</v>
      </c>
      <c r="J225" s="14">
        <f t="shared" si="86"/>
        <v>0</v>
      </c>
      <c r="K225" s="14">
        <f t="shared" si="86"/>
        <v>0</v>
      </c>
    </row>
    <row r="226" spans="1:12" ht="24" x14ac:dyDescent="0.2">
      <c r="A226" s="1"/>
      <c r="B226" s="17" t="s">
        <v>68</v>
      </c>
      <c r="C226" s="9" t="s">
        <v>31</v>
      </c>
      <c r="D226" s="9" t="s">
        <v>39</v>
      </c>
      <c r="E226" s="9" t="s">
        <v>191</v>
      </c>
      <c r="F226" s="13" t="s">
        <v>15</v>
      </c>
      <c r="G226" s="14">
        <f t="shared" si="86"/>
        <v>1107.5</v>
      </c>
      <c r="H226" s="14">
        <f t="shared" si="86"/>
        <v>50</v>
      </c>
      <c r="I226" s="14">
        <f t="shared" si="86"/>
        <v>1157.5</v>
      </c>
      <c r="J226" s="14">
        <f t="shared" si="86"/>
        <v>0</v>
      </c>
      <c r="K226" s="14">
        <f t="shared" si="86"/>
        <v>0</v>
      </c>
    </row>
    <row r="227" spans="1:12" ht="24" x14ac:dyDescent="0.2">
      <c r="A227" s="1"/>
      <c r="B227" s="17" t="s">
        <v>16</v>
      </c>
      <c r="C227" s="9" t="s">
        <v>31</v>
      </c>
      <c r="D227" s="9" t="s">
        <v>39</v>
      </c>
      <c r="E227" s="9" t="s">
        <v>191</v>
      </c>
      <c r="F227" s="13" t="s">
        <v>17</v>
      </c>
      <c r="G227" s="14">
        <v>1107.5</v>
      </c>
      <c r="H227" s="67">
        <v>50</v>
      </c>
      <c r="I227" s="14">
        <f>G227+H227</f>
        <v>1157.5</v>
      </c>
      <c r="J227" s="14">
        <v>0</v>
      </c>
      <c r="K227" s="14">
        <v>0</v>
      </c>
      <c r="L227" s="95">
        <v>-134</v>
      </c>
    </row>
    <row r="228" spans="1:12" hidden="1" x14ac:dyDescent="0.2">
      <c r="A228" s="1"/>
      <c r="B228" s="17" t="s">
        <v>111</v>
      </c>
      <c r="C228" s="9" t="s">
        <v>31</v>
      </c>
      <c r="D228" s="9" t="s">
        <v>110</v>
      </c>
      <c r="E228" s="9"/>
      <c r="F228" s="13"/>
      <c r="G228" s="14">
        <f>G229</f>
        <v>0</v>
      </c>
      <c r="H228" s="14">
        <f t="shared" ref="H228:K229" si="87">H229</f>
        <v>0</v>
      </c>
      <c r="I228" s="14">
        <f t="shared" si="87"/>
        <v>0</v>
      </c>
      <c r="J228" s="14">
        <f t="shared" si="87"/>
        <v>0</v>
      </c>
      <c r="K228" s="14">
        <f t="shared" si="87"/>
        <v>0</v>
      </c>
    </row>
    <row r="229" spans="1:12" ht="24" hidden="1" x14ac:dyDescent="0.2">
      <c r="A229" s="1"/>
      <c r="B229" s="16" t="s">
        <v>76</v>
      </c>
      <c r="C229" s="9" t="s">
        <v>31</v>
      </c>
      <c r="D229" s="9" t="s">
        <v>110</v>
      </c>
      <c r="E229" s="58" t="s">
        <v>81</v>
      </c>
      <c r="F229" s="13"/>
      <c r="G229" s="14">
        <f>G230</f>
        <v>0</v>
      </c>
      <c r="H229" s="14">
        <f t="shared" si="87"/>
        <v>0</v>
      </c>
      <c r="I229" s="14">
        <f t="shared" si="87"/>
        <v>0</v>
      </c>
      <c r="J229" s="14">
        <f t="shared" si="87"/>
        <v>0</v>
      </c>
      <c r="K229" s="14">
        <f t="shared" si="87"/>
        <v>0</v>
      </c>
    </row>
    <row r="230" spans="1:12" ht="36" hidden="1" x14ac:dyDescent="0.2">
      <c r="A230" s="1"/>
      <c r="B230" s="16" t="s">
        <v>70</v>
      </c>
      <c r="C230" s="9" t="s">
        <v>31</v>
      </c>
      <c r="D230" s="9" t="s">
        <v>110</v>
      </c>
      <c r="E230" s="58" t="s">
        <v>82</v>
      </c>
      <c r="F230" s="13"/>
      <c r="G230" s="14">
        <f>G231+G234+G237+G242</f>
        <v>0</v>
      </c>
      <c r="H230" s="14">
        <f t="shared" ref="H230" si="88">H231+H234</f>
        <v>0</v>
      </c>
      <c r="I230" s="14">
        <f>I231+I234</f>
        <v>0</v>
      </c>
      <c r="J230" s="14">
        <f>J231+J234+J237+J242</f>
        <v>0</v>
      </c>
      <c r="K230" s="14">
        <f>K231+K234+K237+K242</f>
        <v>0</v>
      </c>
    </row>
    <row r="231" spans="1:12" ht="48" hidden="1" x14ac:dyDescent="0.2">
      <c r="A231" s="1"/>
      <c r="B231" s="16" t="s">
        <v>83</v>
      </c>
      <c r="C231" s="9" t="s">
        <v>31</v>
      </c>
      <c r="D231" s="9" t="s">
        <v>110</v>
      </c>
      <c r="E231" s="58" t="s">
        <v>85</v>
      </c>
      <c r="F231" s="13"/>
      <c r="G231" s="14">
        <f>G232</f>
        <v>0</v>
      </c>
      <c r="H231" s="14">
        <f t="shared" ref="H231:K232" si="89">H232</f>
        <v>0</v>
      </c>
      <c r="I231" s="14">
        <f t="shared" si="89"/>
        <v>0</v>
      </c>
      <c r="J231" s="14">
        <f t="shared" si="89"/>
        <v>0</v>
      </c>
      <c r="K231" s="14">
        <f t="shared" si="89"/>
        <v>0</v>
      </c>
    </row>
    <row r="232" spans="1:12" hidden="1" x14ac:dyDescent="0.2">
      <c r="A232" s="1"/>
      <c r="B232" s="17" t="s">
        <v>54</v>
      </c>
      <c r="C232" s="9" t="s">
        <v>31</v>
      </c>
      <c r="D232" s="9" t="s">
        <v>110</v>
      </c>
      <c r="E232" s="58" t="s">
        <v>85</v>
      </c>
      <c r="F232" s="13">
        <v>500</v>
      </c>
      <c r="G232" s="14">
        <f>G233</f>
        <v>0</v>
      </c>
      <c r="H232" s="14">
        <f t="shared" si="89"/>
        <v>0</v>
      </c>
      <c r="I232" s="14">
        <f t="shared" si="89"/>
        <v>0</v>
      </c>
      <c r="J232" s="14">
        <f t="shared" si="89"/>
        <v>0</v>
      </c>
      <c r="K232" s="14">
        <f t="shared" si="89"/>
        <v>0</v>
      </c>
    </row>
    <row r="233" spans="1:12" hidden="1" x14ac:dyDescent="0.2">
      <c r="A233" s="1"/>
      <c r="B233" s="17" t="s">
        <v>55</v>
      </c>
      <c r="C233" s="9" t="s">
        <v>31</v>
      </c>
      <c r="D233" s="9" t="s">
        <v>110</v>
      </c>
      <c r="E233" s="58" t="s">
        <v>85</v>
      </c>
      <c r="F233" s="13">
        <v>540</v>
      </c>
      <c r="G233" s="14">
        <v>0</v>
      </c>
      <c r="H233" s="14"/>
      <c r="I233" s="14">
        <f>G233+H233</f>
        <v>0</v>
      </c>
      <c r="J233" s="14">
        <v>0</v>
      </c>
      <c r="K233" s="14">
        <v>0</v>
      </c>
    </row>
    <row r="234" spans="1:12" ht="60" hidden="1" x14ac:dyDescent="0.2">
      <c r="A234" s="1"/>
      <c r="B234" s="16" t="s">
        <v>86</v>
      </c>
      <c r="C234" s="9" t="s">
        <v>31</v>
      </c>
      <c r="D234" s="9" t="s">
        <v>110</v>
      </c>
      <c r="E234" s="58" t="s">
        <v>84</v>
      </c>
      <c r="F234" s="13"/>
      <c r="G234" s="14">
        <f>G235</f>
        <v>0</v>
      </c>
      <c r="H234" s="14">
        <f t="shared" ref="H234:K235" si="90">H235</f>
        <v>0</v>
      </c>
      <c r="I234" s="14">
        <f t="shared" si="90"/>
        <v>0</v>
      </c>
      <c r="J234" s="14">
        <f t="shared" si="90"/>
        <v>0</v>
      </c>
      <c r="K234" s="14">
        <f t="shared" si="90"/>
        <v>0</v>
      </c>
    </row>
    <row r="235" spans="1:12" hidden="1" x14ac:dyDescent="0.2">
      <c r="A235" s="1"/>
      <c r="B235" s="17" t="s">
        <v>54</v>
      </c>
      <c r="C235" s="9" t="s">
        <v>31</v>
      </c>
      <c r="D235" s="9" t="s">
        <v>110</v>
      </c>
      <c r="E235" s="58" t="s">
        <v>84</v>
      </c>
      <c r="F235" s="13">
        <v>500</v>
      </c>
      <c r="G235" s="14">
        <f>G236</f>
        <v>0</v>
      </c>
      <c r="H235" s="14">
        <f t="shared" si="90"/>
        <v>0</v>
      </c>
      <c r="I235" s="14">
        <f t="shared" si="90"/>
        <v>0</v>
      </c>
      <c r="J235" s="14">
        <f t="shared" si="90"/>
        <v>0</v>
      </c>
      <c r="K235" s="14">
        <f t="shared" si="90"/>
        <v>0</v>
      </c>
    </row>
    <row r="236" spans="1:12" hidden="1" x14ac:dyDescent="0.2">
      <c r="A236" s="1"/>
      <c r="B236" s="17" t="s">
        <v>55</v>
      </c>
      <c r="C236" s="9" t="s">
        <v>31</v>
      </c>
      <c r="D236" s="9" t="s">
        <v>110</v>
      </c>
      <c r="E236" s="58" t="s">
        <v>84</v>
      </c>
      <c r="F236" s="13">
        <v>540</v>
      </c>
      <c r="G236" s="14">
        <v>0</v>
      </c>
      <c r="H236" s="14"/>
      <c r="I236" s="14">
        <f>G236+H236</f>
        <v>0</v>
      </c>
      <c r="J236" s="14">
        <v>0</v>
      </c>
      <c r="K236" s="14">
        <v>0</v>
      </c>
    </row>
    <row r="237" spans="1:12" ht="36" hidden="1" x14ac:dyDescent="0.2">
      <c r="A237" s="1"/>
      <c r="B237" s="16" t="s">
        <v>146</v>
      </c>
      <c r="C237" s="9" t="s">
        <v>31</v>
      </c>
      <c r="D237" s="9" t="s">
        <v>110</v>
      </c>
      <c r="E237" s="58" t="s">
        <v>144</v>
      </c>
      <c r="F237" s="13"/>
      <c r="G237" s="14">
        <f>G238+G240</f>
        <v>0</v>
      </c>
      <c r="H237" s="14">
        <f>H240</f>
        <v>0</v>
      </c>
      <c r="I237" s="14">
        <f>I240</f>
        <v>0</v>
      </c>
      <c r="J237" s="14">
        <f>J238+J240</f>
        <v>0</v>
      </c>
      <c r="K237" s="14">
        <f>K238+K240</f>
        <v>0</v>
      </c>
    </row>
    <row r="238" spans="1:12" ht="24" hidden="1" x14ac:dyDescent="0.2">
      <c r="A238" s="1"/>
      <c r="B238" s="17" t="s">
        <v>68</v>
      </c>
      <c r="C238" s="9" t="s">
        <v>31</v>
      </c>
      <c r="D238" s="9" t="s">
        <v>110</v>
      </c>
      <c r="E238" s="58" t="s">
        <v>144</v>
      </c>
      <c r="F238" s="13" t="s">
        <v>15</v>
      </c>
      <c r="G238" s="14">
        <f>G239</f>
        <v>0</v>
      </c>
      <c r="H238" s="14">
        <f t="shared" ref="H238" si="91">H239</f>
        <v>0</v>
      </c>
      <c r="I238" s="14">
        <f>I239</f>
        <v>0</v>
      </c>
      <c r="J238" s="14">
        <f>J239</f>
        <v>0</v>
      </c>
      <c r="K238" s="14">
        <f>K239</f>
        <v>0</v>
      </c>
    </row>
    <row r="239" spans="1:12" ht="24" hidden="1" x14ac:dyDescent="0.2">
      <c r="A239" s="1"/>
      <c r="B239" s="17" t="s">
        <v>16</v>
      </c>
      <c r="C239" s="9" t="s">
        <v>31</v>
      </c>
      <c r="D239" s="9" t="s">
        <v>110</v>
      </c>
      <c r="E239" s="58" t="s">
        <v>144</v>
      </c>
      <c r="F239" s="13" t="s">
        <v>17</v>
      </c>
      <c r="G239" s="14">
        <v>0</v>
      </c>
      <c r="H239" s="14"/>
      <c r="I239" s="14">
        <f>G239+H239</f>
        <v>0</v>
      </c>
      <c r="J239" s="14">
        <v>0</v>
      </c>
      <c r="K239" s="14">
        <v>0</v>
      </c>
    </row>
    <row r="240" spans="1:12" hidden="1" x14ac:dyDescent="0.2">
      <c r="A240" s="1"/>
      <c r="B240" s="17" t="s">
        <v>54</v>
      </c>
      <c r="C240" s="9" t="s">
        <v>31</v>
      </c>
      <c r="D240" s="9" t="s">
        <v>110</v>
      </c>
      <c r="E240" s="58" t="s">
        <v>144</v>
      </c>
      <c r="F240" s="13">
        <v>500</v>
      </c>
      <c r="G240" s="14">
        <f>G241</f>
        <v>0</v>
      </c>
      <c r="H240" s="14">
        <f t="shared" ref="H240" si="92">H241</f>
        <v>0</v>
      </c>
      <c r="I240" s="14">
        <f>I241</f>
        <v>0</v>
      </c>
      <c r="J240" s="14">
        <f>J241</f>
        <v>0</v>
      </c>
      <c r="K240" s="14">
        <f>K241</f>
        <v>0</v>
      </c>
    </row>
    <row r="241" spans="1:11" hidden="1" x14ac:dyDescent="0.2">
      <c r="A241" s="1"/>
      <c r="B241" s="17" t="s">
        <v>55</v>
      </c>
      <c r="C241" s="9" t="s">
        <v>31</v>
      </c>
      <c r="D241" s="9" t="s">
        <v>110</v>
      </c>
      <c r="E241" s="58" t="s">
        <v>144</v>
      </c>
      <c r="F241" s="13">
        <v>540</v>
      </c>
      <c r="G241" s="14">
        <v>0</v>
      </c>
      <c r="H241" s="14"/>
      <c r="I241" s="14">
        <f>G241+H241</f>
        <v>0</v>
      </c>
      <c r="J241" s="14">
        <v>0</v>
      </c>
      <c r="K241" s="14">
        <v>0</v>
      </c>
    </row>
    <row r="242" spans="1:11" ht="36" hidden="1" x14ac:dyDescent="0.2">
      <c r="A242" s="1"/>
      <c r="B242" s="16" t="s">
        <v>147</v>
      </c>
      <c r="C242" s="9" t="s">
        <v>31</v>
      </c>
      <c r="D242" s="9" t="s">
        <v>110</v>
      </c>
      <c r="E242" s="58" t="s">
        <v>145</v>
      </c>
      <c r="F242" s="13"/>
      <c r="G242" s="14">
        <f>G243</f>
        <v>0</v>
      </c>
      <c r="H242" s="14">
        <f t="shared" ref="H242:K243" si="93">H243</f>
        <v>0</v>
      </c>
      <c r="I242" s="14">
        <f t="shared" si="93"/>
        <v>0</v>
      </c>
      <c r="J242" s="14">
        <f t="shared" si="93"/>
        <v>0</v>
      </c>
      <c r="K242" s="14">
        <f t="shared" si="93"/>
        <v>0</v>
      </c>
    </row>
    <row r="243" spans="1:11" hidden="1" x14ac:dyDescent="0.2">
      <c r="A243" s="1"/>
      <c r="B243" s="17" t="s">
        <v>54</v>
      </c>
      <c r="C243" s="9" t="s">
        <v>31</v>
      </c>
      <c r="D243" s="9" t="s">
        <v>110</v>
      </c>
      <c r="E243" s="58" t="s">
        <v>145</v>
      </c>
      <c r="F243" s="13">
        <v>500</v>
      </c>
      <c r="G243" s="14">
        <f>G244</f>
        <v>0</v>
      </c>
      <c r="H243" s="14">
        <f t="shared" si="93"/>
        <v>0</v>
      </c>
      <c r="I243" s="14">
        <f t="shared" si="93"/>
        <v>0</v>
      </c>
      <c r="J243" s="14">
        <f t="shared" si="93"/>
        <v>0</v>
      </c>
      <c r="K243" s="14">
        <f t="shared" si="93"/>
        <v>0</v>
      </c>
    </row>
    <row r="244" spans="1:11" hidden="1" x14ac:dyDescent="0.2">
      <c r="A244" s="1"/>
      <c r="B244" s="17" t="s">
        <v>55</v>
      </c>
      <c r="C244" s="9" t="s">
        <v>31</v>
      </c>
      <c r="D244" s="9" t="s">
        <v>110</v>
      </c>
      <c r="E244" s="58" t="s">
        <v>145</v>
      </c>
      <c r="F244" s="13">
        <v>540</v>
      </c>
      <c r="G244" s="14">
        <v>0</v>
      </c>
      <c r="H244" s="14"/>
      <c r="I244" s="14">
        <f>G244+H244</f>
        <v>0</v>
      </c>
      <c r="J244" s="14">
        <v>0</v>
      </c>
      <c r="K244" s="14">
        <v>0</v>
      </c>
    </row>
    <row r="245" spans="1:11" x14ac:dyDescent="0.2">
      <c r="A245" s="1"/>
      <c r="B245" s="19" t="s">
        <v>40</v>
      </c>
      <c r="C245" s="9" t="s">
        <v>41</v>
      </c>
      <c r="D245" s="9" t="s">
        <v>26</v>
      </c>
      <c r="E245" s="9"/>
      <c r="F245" s="13"/>
      <c r="G245" s="14">
        <f>G246+G284+G343+G417</f>
        <v>187082.39999999997</v>
      </c>
      <c r="H245" s="14">
        <f>H246+H284+H343+H417</f>
        <v>24216.400000000001</v>
      </c>
      <c r="I245" s="14">
        <f>I246+I284+I343+I417</f>
        <v>211298.79999999996</v>
      </c>
      <c r="J245" s="14">
        <f>J246+J284+J343+J417</f>
        <v>160542.9</v>
      </c>
      <c r="K245" s="14">
        <f>K246+K284+K343+K417</f>
        <v>47990</v>
      </c>
    </row>
    <row r="246" spans="1:11" x14ac:dyDescent="0.2">
      <c r="A246" s="1"/>
      <c r="B246" s="19" t="s">
        <v>42</v>
      </c>
      <c r="C246" s="9" t="s">
        <v>41</v>
      </c>
      <c r="D246" s="9" t="s">
        <v>33</v>
      </c>
      <c r="E246" s="9"/>
      <c r="F246" s="13"/>
      <c r="G246" s="14">
        <f>G247+G275</f>
        <v>132067.69999999998</v>
      </c>
      <c r="H246" s="14">
        <f t="shared" ref="H246:K246" si="94">H247+H275</f>
        <v>4950</v>
      </c>
      <c r="I246" s="14">
        <f t="shared" si="94"/>
        <v>137017.69999999998</v>
      </c>
      <c r="J246" s="14">
        <f t="shared" si="94"/>
        <v>136547.79999999999</v>
      </c>
      <c r="K246" s="14">
        <f t="shared" si="94"/>
        <v>47990</v>
      </c>
    </row>
    <row r="247" spans="1:11" ht="24" x14ac:dyDescent="0.2">
      <c r="A247" s="1"/>
      <c r="B247" s="17" t="s">
        <v>149</v>
      </c>
      <c r="C247" s="9" t="s">
        <v>41</v>
      </c>
      <c r="D247" s="9" t="s">
        <v>33</v>
      </c>
      <c r="E247" s="9" t="s">
        <v>81</v>
      </c>
      <c r="F247" s="13"/>
      <c r="G247" s="14">
        <f>G249+G259</f>
        <v>130567.69999999998</v>
      </c>
      <c r="H247" s="14">
        <f t="shared" ref="H247:I247" si="95">H249+H259</f>
        <v>4950</v>
      </c>
      <c r="I247" s="14">
        <f t="shared" si="95"/>
        <v>135517.69999999998</v>
      </c>
      <c r="J247" s="14">
        <f>J249+J259</f>
        <v>136547.79999999999</v>
      </c>
      <c r="K247" s="14">
        <f>K249+K259</f>
        <v>47990</v>
      </c>
    </row>
    <row r="248" spans="1:11" ht="24" x14ac:dyDescent="0.2">
      <c r="A248" s="1"/>
      <c r="B248" s="17" t="s">
        <v>329</v>
      </c>
      <c r="C248" s="9" t="s">
        <v>41</v>
      </c>
      <c r="D248" s="9" t="s">
        <v>33</v>
      </c>
      <c r="E248" s="9" t="s">
        <v>330</v>
      </c>
      <c r="F248" s="13"/>
      <c r="G248" s="14">
        <f>G249</f>
        <v>130217.69999999998</v>
      </c>
      <c r="H248" s="14">
        <f t="shared" ref="H248:I248" si="96">H249</f>
        <v>0</v>
      </c>
      <c r="I248" s="14">
        <f t="shared" si="96"/>
        <v>130217.69999999998</v>
      </c>
      <c r="J248" s="14">
        <f>J249</f>
        <v>136547.79999999999</v>
      </c>
      <c r="K248" s="14">
        <f>K249</f>
        <v>47990</v>
      </c>
    </row>
    <row r="249" spans="1:11" x14ac:dyDescent="0.2">
      <c r="A249" s="1"/>
      <c r="B249" s="17" t="s">
        <v>328</v>
      </c>
      <c r="C249" s="9" t="s">
        <v>41</v>
      </c>
      <c r="D249" s="9" t="s">
        <v>33</v>
      </c>
      <c r="E249" s="9" t="s">
        <v>331</v>
      </c>
      <c r="F249" s="13"/>
      <c r="G249" s="14">
        <f>G250+G253+G256</f>
        <v>130217.69999999998</v>
      </c>
      <c r="H249" s="14">
        <f t="shared" ref="H249:K249" si="97">H250+H253+H256</f>
        <v>0</v>
      </c>
      <c r="I249" s="14">
        <f t="shared" si="97"/>
        <v>130217.69999999998</v>
      </c>
      <c r="J249" s="14">
        <f t="shared" si="97"/>
        <v>136547.79999999999</v>
      </c>
      <c r="K249" s="14">
        <f t="shared" si="97"/>
        <v>47990</v>
      </c>
    </row>
    <row r="250" spans="1:11" ht="36" x14ac:dyDescent="0.2">
      <c r="A250" s="1"/>
      <c r="B250" s="16" t="s">
        <v>357</v>
      </c>
      <c r="C250" s="9" t="s">
        <v>41</v>
      </c>
      <c r="D250" s="9" t="s">
        <v>33</v>
      </c>
      <c r="E250" s="9" t="s">
        <v>356</v>
      </c>
      <c r="F250" s="13"/>
      <c r="G250" s="14">
        <f>G251</f>
        <v>18976.2</v>
      </c>
      <c r="H250" s="14">
        <f t="shared" ref="H250:K251" si="98">H251</f>
        <v>0</v>
      </c>
      <c r="I250" s="14">
        <f t="shared" si="98"/>
        <v>18976.2</v>
      </c>
      <c r="J250" s="14">
        <f t="shared" si="98"/>
        <v>20480.3</v>
      </c>
      <c r="K250" s="14">
        <f t="shared" si="98"/>
        <v>0</v>
      </c>
    </row>
    <row r="251" spans="1:11" ht="24" x14ac:dyDescent="0.2">
      <c r="A251" s="1"/>
      <c r="B251" s="17" t="s">
        <v>344</v>
      </c>
      <c r="C251" s="9" t="s">
        <v>41</v>
      </c>
      <c r="D251" s="9" t="s">
        <v>33</v>
      </c>
      <c r="E251" s="9" t="s">
        <v>356</v>
      </c>
      <c r="F251" s="13">
        <v>400</v>
      </c>
      <c r="G251" s="14">
        <f>G252</f>
        <v>18976.2</v>
      </c>
      <c r="H251" s="14">
        <f t="shared" si="98"/>
        <v>0</v>
      </c>
      <c r="I251" s="14">
        <f t="shared" si="98"/>
        <v>18976.2</v>
      </c>
      <c r="J251" s="14">
        <f t="shared" si="98"/>
        <v>20480.3</v>
      </c>
      <c r="K251" s="14">
        <f t="shared" si="98"/>
        <v>0</v>
      </c>
    </row>
    <row r="252" spans="1:11" x14ac:dyDescent="0.2">
      <c r="A252" s="1"/>
      <c r="B252" s="17" t="s">
        <v>309</v>
      </c>
      <c r="C252" s="9" t="s">
        <v>41</v>
      </c>
      <c r="D252" s="9" t="s">
        <v>33</v>
      </c>
      <c r="E252" s="9" t="s">
        <v>356</v>
      </c>
      <c r="F252" s="13">
        <v>410</v>
      </c>
      <c r="G252" s="14">
        <v>18976.2</v>
      </c>
      <c r="H252" s="14"/>
      <c r="I252" s="14">
        <f>G252+H252</f>
        <v>18976.2</v>
      </c>
      <c r="J252" s="14">
        <v>20480.3</v>
      </c>
      <c r="K252" s="14">
        <v>0</v>
      </c>
    </row>
    <row r="253" spans="1:11" ht="36" x14ac:dyDescent="0.2">
      <c r="A253" s="1"/>
      <c r="B253" s="16" t="s">
        <v>332</v>
      </c>
      <c r="C253" s="9" t="s">
        <v>41</v>
      </c>
      <c r="D253" s="9" t="s">
        <v>33</v>
      </c>
      <c r="E253" s="9" t="s">
        <v>333</v>
      </c>
      <c r="F253" s="13"/>
      <c r="G253" s="14">
        <f>G254</f>
        <v>109939.29999999999</v>
      </c>
      <c r="H253" s="14">
        <f t="shared" ref="H253:K254" si="99">H254</f>
        <v>0</v>
      </c>
      <c r="I253" s="14">
        <f t="shared" si="99"/>
        <v>109939.29999999999</v>
      </c>
      <c r="J253" s="14">
        <f t="shared" si="99"/>
        <v>114702</v>
      </c>
      <c r="K253" s="14">
        <f t="shared" si="99"/>
        <v>47510.1</v>
      </c>
    </row>
    <row r="254" spans="1:11" ht="24" x14ac:dyDescent="0.2">
      <c r="A254" s="1"/>
      <c r="B254" s="17" t="s">
        <v>344</v>
      </c>
      <c r="C254" s="9" t="s">
        <v>41</v>
      </c>
      <c r="D254" s="9" t="s">
        <v>33</v>
      </c>
      <c r="E254" s="9" t="s">
        <v>333</v>
      </c>
      <c r="F254" s="13">
        <v>400</v>
      </c>
      <c r="G254" s="14">
        <f>G255</f>
        <v>109939.29999999999</v>
      </c>
      <c r="H254" s="14">
        <f t="shared" si="99"/>
        <v>0</v>
      </c>
      <c r="I254" s="14">
        <f t="shared" si="99"/>
        <v>109939.29999999999</v>
      </c>
      <c r="J254" s="14">
        <f t="shared" si="99"/>
        <v>114702</v>
      </c>
      <c r="K254" s="14">
        <f t="shared" si="99"/>
        <v>47510.1</v>
      </c>
    </row>
    <row r="255" spans="1:11" x14ac:dyDescent="0.2">
      <c r="A255" s="1"/>
      <c r="B255" s="17" t="s">
        <v>309</v>
      </c>
      <c r="C255" s="9" t="s">
        <v>41</v>
      </c>
      <c r="D255" s="9" t="s">
        <v>33</v>
      </c>
      <c r="E255" s="9" t="s">
        <v>333</v>
      </c>
      <c r="F255" s="13">
        <v>410</v>
      </c>
      <c r="G255" s="14">
        <f>109939.4-0.1</f>
        <v>109939.29999999999</v>
      </c>
      <c r="H255" s="14"/>
      <c r="I255" s="14">
        <f>G255+H255</f>
        <v>109939.29999999999</v>
      </c>
      <c r="J255" s="14">
        <v>114702</v>
      </c>
      <c r="K255" s="14">
        <v>47510.1</v>
      </c>
    </row>
    <row r="256" spans="1:11" ht="36" x14ac:dyDescent="0.2">
      <c r="A256" s="1"/>
      <c r="B256" s="16" t="s">
        <v>335</v>
      </c>
      <c r="C256" s="9" t="s">
        <v>41</v>
      </c>
      <c r="D256" s="9" t="s">
        <v>33</v>
      </c>
      <c r="E256" s="9" t="s">
        <v>334</v>
      </c>
      <c r="F256" s="13"/>
      <c r="G256" s="14">
        <f>G257</f>
        <v>1302.2</v>
      </c>
      <c r="H256" s="14">
        <f t="shared" ref="H256:K257" si="100">H257</f>
        <v>0</v>
      </c>
      <c r="I256" s="14">
        <f t="shared" si="100"/>
        <v>1302.2</v>
      </c>
      <c r="J256" s="14">
        <f t="shared" si="100"/>
        <v>1365.5</v>
      </c>
      <c r="K256" s="14">
        <f t="shared" si="100"/>
        <v>479.9</v>
      </c>
    </row>
    <row r="257" spans="1:11" ht="24" x14ac:dyDescent="0.2">
      <c r="A257" s="1"/>
      <c r="B257" s="17" t="s">
        <v>344</v>
      </c>
      <c r="C257" s="9" t="s">
        <v>41</v>
      </c>
      <c r="D257" s="9" t="s">
        <v>33</v>
      </c>
      <c r="E257" s="9" t="s">
        <v>334</v>
      </c>
      <c r="F257" s="13">
        <v>400</v>
      </c>
      <c r="G257" s="14">
        <f>G258</f>
        <v>1302.2</v>
      </c>
      <c r="H257" s="14">
        <f t="shared" si="100"/>
        <v>0</v>
      </c>
      <c r="I257" s="14">
        <f t="shared" si="100"/>
        <v>1302.2</v>
      </c>
      <c r="J257" s="14">
        <f t="shared" si="100"/>
        <v>1365.5</v>
      </c>
      <c r="K257" s="14">
        <f t="shared" si="100"/>
        <v>479.9</v>
      </c>
    </row>
    <row r="258" spans="1:11" x14ac:dyDescent="0.2">
      <c r="A258" s="1"/>
      <c r="B258" s="17" t="s">
        <v>309</v>
      </c>
      <c r="C258" s="9" t="s">
        <v>41</v>
      </c>
      <c r="D258" s="9" t="s">
        <v>33</v>
      </c>
      <c r="E258" s="9" t="s">
        <v>334</v>
      </c>
      <c r="F258" s="13">
        <v>410</v>
      </c>
      <c r="G258" s="14">
        <v>1302.2</v>
      </c>
      <c r="H258" s="14"/>
      <c r="I258" s="14">
        <f>G258+H258</f>
        <v>1302.2</v>
      </c>
      <c r="J258" s="14">
        <v>1365.5</v>
      </c>
      <c r="K258" s="14">
        <v>479.9</v>
      </c>
    </row>
    <row r="259" spans="1:11" ht="24" x14ac:dyDescent="0.2">
      <c r="A259" s="1"/>
      <c r="B259" s="17" t="s">
        <v>274</v>
      </c>
      <c r="C259" s="9" t="s">
        <v>41</v>
      </c>
      <c r="D259" s="9" t="s">
        <v>33</v>
      </c>
      <c r="E259" s="79" t="s">
        <v>242</v>
      </c>
      <c r="F259" s="13"/>
      <c r="G259" s="14">
        <f>G272+G260+G263+G266+G269</f>
        <v>350</v>
      </c>
      <c r="H259" s="14">
        <f>H272+H260+H263+H266+H269</f>
        <v>4950</v>
      </c>
      <c r="I259" s="14">
        <f t="shared" ref="I259" si="101">I272+I260+I263+I266+I269</f>
        <v>5300</v>
      </c>
      <c r="J259" s="14">
        <f>J272+J260+J263</f>
        <v>0</v>
      </c>
      <c r="K259" s="14">
        <f>K272+K260+K263</f>
        <v>0</v>
      </c>
    </row>
    <row r="260" spans="1:11" ht="36" hidden="1" x14ac:dyDescent="0.2">
      <c r="A260" s="1"/>
      <c r="B260" s="16" t="s">
        <v>307</v>
      </c>
      <c r="C260" s="9" t="s">
        <v>41</v>
      </c>
      <c r="D260" s="9" t="s">
        <v>33</v>
      </c>
      <c r="E260" s="9" t="s">
        <v>310</v>
      </c>
      <c r="F260" s="13"/>
      <c r="G260" s="14">
        <f>G261</f>
        <v>0</v>
      </c>
      <c r="H260" s="14">
        <f t="shared" ref="H260:K261" si="102">H261</f>
        <v>0</v>
      </c>
      <c r="I260" s="14">
        <f t="shared" si="102"/>
        <v>0</v>
      </c>
      <c r="J260" s="14">
        <f t="shared" si="102"/>
        <v>0</v>
      </c>
      <c r="K260" s="14">
        <f t="shared" si="102"/>
        <v>0</v>
      </c>
    </row>
    <row r="261" spans="1:11" ht="24" hidden="1" x14ac:dyDescent="0.2">
      <c r="A261" s="1"/>
      <c r="B261" s="17" t="s">
        <v>344</v>
      </c>
      <c r="C261" s="9" t="s">
        <v>41</v>
      </c>
      <c r="D261" s="9" t="s">
        <v>33</v>
      </c>
      <c r="E261" s="9" t="s">
        <v>310</v>
      </c>
      <c r="F261" s="13">
        <v>400</v>
      </c>
      <c r="G261" s="14">
        <f>G262</f>
        <v>0</v>
      </c>
      <c r="H261" s="14">
        <f t="shared" si="102"/>
        <v>0</v>
      </c>
      <c r="I261" s="14">
        <f t="shared" si="102"/>
        <v>0</v>
      </c>
      <c r="J261" s="14">
        <f t="shared" si="102"/>
        <v>0</v>
      </c>
      <c r="K261" s="14">
        <f t="shared" si="102"/>
        <v>0</v>
      </c>
    </row>
    <row r="262" spans="1:11" hidden="1" x14ac:dyDescent="0.2">
      <c r="A262" s="1"/>
      <c r="B262" s="17" t="s">
        <v>309</v>
      </c>
      <c r="C262" s="9" t="s">
        <v>41</v>
      </c>
      <c r="D262" s="9" t="s">
        <v>33</v>
      </c>
      <c r="E262" s="9" t="s">
        <v>310</v>
      </c>
      <c r="F262" s="13">
        <v>410</v>
      </c>
      <c r="G262" s="14">
        <v>0</v>
      </c>
      <c r="H262" s="14"/>
      <c r="I262" s="14">
        <f>G262+H262</f>
        <v>0</v>
      </c>
      <c r="J262" s="14">
        <v>0</v>
      </c>
      <c r="K262" s="14">
        <v>0</v>
      </c>
    </row>
    <row r="263" spans="1:11" ht="48" hidden="1" x14ac:dyDescent="0.2">
      <c r="A263" s="1"/>
      <c r="B263" s="16" t="s">
        <v>308</v>
      </c>
      <c r="C263" s="9" t="s">
        <v>41</v>
      </c>
      <c r="D263" s="9" t="s">
        <v>33</v>
      </c>
      <c r="E263" s="9" t="s">
        <v>311</v>
      </c>
      <c r="F263" s="13"/>
      <c r="G263" s="14">
        <f>G264</f>
        <v>0</v>
      </c>
      <c r="H263" s="14">
        <f t="shared" ref="H263:K264" si="103">H264</f>
        <v>0</v>
      </c>
      <c r="I263" s="14">
        <f t="shared" si="103"/>
        <v>0</v>
      </c>
      <c r="J263" s="14">
        <f t="shared" si="103"/>
        <v>0</v>
      </c>
      <c r="K263" s="14">
        <f t="shared" si="103"/>
        <v>0</v>
      </c>
    </row>
    <row r="264" spans="1:11" ht="24" hidden="1" x14ac:dyDescent="0.2">
      <c r="A264" s="1"/>
      <c r="B264" s="17" t="s">
        <v>344</v>
      </c>
      <c r="C264" s="9" t="s">
        <v>41</v>
      </c>
      <c r="D264" s="9" t="s">
        <v>33</v>
      </c>
      <c r="E264" s="9" t="s">
        <v>311</v>
      </c>
      <c r="F264" s="13">
        <v>400</v>
      </c>
      <c r="G264" s="14">
        <f>G265</f>
        <v>0</v>
      </c>
      <c r="H264" s="14">
        <f t="shared" si="103"/>
        <v>0</v>
      </c>
      <c r="I264" s="14">
        <f t="shared" si="103"/>
        <v>0</v>
      </c>
      <c r="J264" s="14">
        <f t="shared" si="103"/>
        <v>0</v>
      </c>
      <c r="K264" s="14">
        <f t="shared" si="103"/>
        <v>0</v>
      </c>
    </row>
    <row r="265" spans="1:11" hidden="1" x14ac:dyDescent="0.2">
      <c r="A265" s="1"/>
      <c r="B265" s="17" t="s">
        <v>309</v>
      </c>
      <c r="C265" s="9" t="s">
        <v>41</v>
      </c>
      <c r="D265" s="9" t="s">
        <v>33</v>
      </c>
      <c r="E265" s="9" t="s">
        <v>311</v>
      </c>
      <c r="F265" s="13">
        <v>410</v>
      </c>
      <c r="G265" s="14">
        <v>0</v>
      </c>
      <c r="H265" s="14"/>
      <c r="I265" s="14">
        <f>G265+H265</f>
        <v>0</v>
      </c>
      <c r="J265" s="14">
        <v>0</v>
      </c>
      <c r="K265" s="14">
        <v>0</v>
      </c>
    </row>
    <row r="266" spans="1:11" ht="48" x14ac:dyDescent="0.2">
      <c r="A266" s="1"/>
      <c r="B266" s="75" t="s">
        <v>372</v>
      </c>
      <c r="C266" s="9" t="s">
        <v>41</v>
      </c>
      <c r="D266" s="9" t="s">
        <v>33</v>
      </c>
      <c r="E266" s="79" t="s">
        <v>369</v>
      </c>
      <c r="F266" s="13"/>
      <c r="G266" s="14">
        <f>G267</f>
        <v>0</v>
      </c>
      <c r="H266" s="14">
        <f t="shared" ref="H266:I267" si="104">H267</f>
        <v>4950</v>
      </c>
      <c r="I266" s="14">
        <f t="shared" si="104"/>
        <v>4950</v>
      </c>
      <c r="J266" s="14"/>
      <c r="K266" s="14"/>
    </row>
    <row r="267" spans="1:11" ht="24" x14ac:dyDescent="0.2">
      <c r="A267" s="1"/>
      <c r="B267" s="17" t="s">
        <v>68</v>
      </c>
      <c r="C267" s="9" t="s">
        <v>41</v>
      </c>
      <c r="D267" s="9" t="s">
        <v>33</v>
      </c>
      <c r="E267" s="79" t="s">
        <v>369</v>
      </c>
      <c r="F267" s="13">
        <v>200</v>
      </c>
      <c r="G267" s="14">
        <f>G268</f>
        <v>0</v>
      </c>
      <c r="H267" s="14">
        <f t="shared" si="104"/>
        <v>4950</v>
      </c>
      <c r="I267" s="14">
        <f t="shared" si="104"/>
        <v>4950</v>
      </c>
      <c r="J267" s="14"/>
      <c r="K267" s="14"/>
    </row>
    <row r="268" spans="1:11" ht="24" x14ac:dyDescent="0.2">
      <c r="A268" s="1"/>
      <c r="B268" s="17" t="s">
        <v>16</v>
      </c>
      <c r="C268" s="9" t="s">
        <v>41</v>
      </c>
      <c r="D268" s="9" t="s">
        <v>33</v>
      </c>
      <c r="E268" s="79" t="s">
        <v>369</v>
      </c>
      <c r="F268" s="13">
        <v>240</v>
      </c>
      <c r="G268" s="14">
        <v>0</v>
      </c>
      <c r="H268" s="67">
        <v>4950</v>
      </c>
      <c r="I268" s="14">
        <f>G268+H268</f>
        <v>4950</v>
      </c>
      <c r="J268" s="14"/>
      <c r="K268" s="14"/>
    </row>
    <row r="269" spans="1:11" ht="60" x14ac:dyDescent="0.2">
      <c r="A269" s="1"/>
      <c r="B269" s="75" t="s">
        <v>371</v>
      </c>
      <c r="C269" s="9" t="s">
        <v>41</v>
      </c>
      <c r="D269" s="9" t="s">
        <v>33</v>
      </c>
      <c r="E269" s="79" t="s">
        <v>370</v>
      </c>
      <c r="F269" s="13"/>
      <c r="G269" s="14">
        <f t="shared" ref="G269:I270" si="105">G270</f>
        <v>0</v>
      </c>
      <c r="H269" s="14">
        <f t="shared" si="105"/>
        <v>50</v>
      </c>
      <c r="I269" s="14">
        <f t="shared" si="105"/>
        <v>50</v>
      </c>
      <c r="J269" s="14"/>
      <c r="K269" s="14"/>
    </row>
    <row r="270" spans="1:11" ht="24" x14ac:dyDescent="0.2">
      <c r="A270" s="1"/>
      <c r="B270" s="17" t="s">
        <v>68</v>
      </c>
      <c r="C270" s="9" t="s">
        <v>41</v>
      </c>
      <c r="D270" s="9" t="s">
        <v>33</v>
      </c>
      <c r="E270" s="79" t="s">
        <v>370</v>
      </c>
      <c r="F270" s="13">
        <v>200</v>
      </c>
      <c r="G270" s="14">
        <f t="shared" si="105"/>
        <v>0</v>
      </c>
      <c r="H270" s="14">
        <f t="shared" si="105"/>
        <v>50</v>
      </c>
      <c r="I270" s="14">
        <f t="shared" si="105"/>
        <v>50</v>
      </c>
      <c r="J270" s="14"/>
      <c r="K270" s="14"/>
    </row>
    <row r="271" spans="1:11" ht="24" x14ac:dyDescent="0.2">
      <c r="A271" s="1"/>
      <c r="B271" s="17" t="s">
        <v>16</v>
      </c>
      <c r="C271" s="9" t="s">
        <v>41</v>
      </c>
      <c r="D271" s="9" t="s">
        <v>33</v>
      </c>
      <c r="E271" s="79" t="s">
        <v>370</v>
      </c>
      <c r="F271" s="13">
        <v>240</v>
      </c>
      <c r="G271" s="14">
        <v>0</v>
      </c>
      <c r="H271" s="67">
        <v>50</v>
      </c>
      <c r="I271" s="14">
        <f>G271+H271</f>
        <v>50</v>
      </c>
      <c r="J271" s="14"/>
      <c r="K271" s="14"/>
    </row>
    <row r="272" spans="1:11" x14ac:dyDescent="0.2">
      <c r="A272" s="1"/>
      <c r="B272" s="17" t="s">
        <v>262</v>
      </c>
      <c r="C272" s="9" t="s">
        <v>41</v>
      </c>
      <c r="D272" s="9" t="s">
        <v>33</v>
      </c>
      <c r="E272" s="9" t="s">
        <v>192</v>
      </c>
      <c r="F272" s="13"/>
      <c r="G272" s="14">
        <f>G273</f>
        <v>350</v>
      </c>
      <c r="H272" s="14">
        <f t="shared" ref="H272:K273" si="106">H273</f>
        <v>-50</v>
      </c>
      <c r="I272" s="14">
        <f t="shared" si="106"/>
        <v>300</v>
      </c>
      <c r="J272" s="14">
        <f t="shared" si="106"/>
        <v>0</v>
      </c>
      <c r="K272" s="14">
        <f t="shared" si="106"/>
        <v>0</v>
      </c>
    </row>
    <row r="273" spans="1:11" ht="24" x14ac:dyDescent="0.2">
      <c r="A273" s="1"/>
      <c r="B273" s="17" t="s">
        <v>68</v>
      </c>
      <c r="C273" s="9" t="s">
        <v>41</v>
      </c>
      <c r="D273" s="9" t="s">
        <v>33</v>
      </c>
      <c r="E273" s="9" t="s">
        <v>192</v>
      </c>
      <c r="F273" s="13">
        <v>200</v>
      </c>
      <c r="G273" s="14">
        <f>G274</f>
        <v>350</v>
      </c>
      <c r="H273" s="14">
        <f t="shared" si="106"/>
        <v>-50</v>
      </c>
      <c r="I273" s="14">
        <f t="shared" si="106"/>
        <v>300</v>
      </c>
      <c r="J273" s="14">
        <f t="shared" si="106"/>
        <v>0</v>
      </c>
      <c r="K273" s="14">
        <f t="shared" si="106"/>
        <v>0</v>
      </c>
    </row>
    <row r="274" spans="1:11" ht="24" x14ac:dyDescent="0.2">
      <c r="A274" s="1"/>
      <c r="B274" s="17" t="s">
        <v>16</v>
      </c>
      <c r="C274" s="9" t="s">
        <v>41</v>
      </c>
      <c r="D274" s="9" t="s">
        <v>33</v>
      </c>
      <c r="E274" s="9" t="s">
        <v>192</v>
      </c>
      <c r="F274" s="13">
        <v>240</v>
      </c>
      <c r="G274" s="14">
        <v>350</v>
      </c>
      <c r="H274" s="84">
        <f>-50+50*0</f>
        <v>-50</v>
      </c>
      <c r="I274" s="14">
        <f>G274+H274</f>
        <v>300</v>
      </c>
      <c r="J274" s="14">
        <v>0</v>
      </c>
      <c r="K274" s="14">
        <v>0</v>
      </c>
    </row>
    <row r="275" spans="1:11" ht="24" x14ac:dyDescent="0.2">
      <c r="A275" s="1"/>
      <c r="B275" s="16" t="s">
        <v>295</v>
      </c>
      <c r="C275" s="9" t="s">
        <v>41</v>
      </c>
      <c r="D275" s="9" t="s">
        <v>33</v>
      </c>
      <c r="E275" s="9" t="s">
        <v>94</v>
      </c>
      <c r="F275" s="14"/>
      <c r="G275" s="14">
        <f>G276</f>
        <v>1500</v>
      </c>
      <c r="H275" s="14">
        <f t="shared" ref="H275:K276" si="107">H276</f>
        <v>0</v>
      </c>
      <c r="I275" s="14">
        <f t="shared" si="107"/>
        <v>1500</v>
      </c>
      <c r="J275" s="14">
        <f t="shared" si="107"/>
        <v>0</v>
      </c>
      <c r="K275" s="14">
        <f t="shared" si="107"/>
        <v>0</v>
      </c>
    </row>
    <row r="276" spans="1:11" x14ac:dyDescent="0.2">
      <c r="A276" s="1"/>
      <c r="B276" s="16" t="s">
        <v>259</v>
      </c>
      <c r="C276" s="9" t="s">
        <v>41</v>
      </c>
      <c r="D276" s="9" t="s">
        <v>33</v>
      </c>
      <c r="E276" s="9" t="s">
        <v>244</v>
      </c>
      <c r="F276" s="14"/>
      <c r="G276" s="14">
        <f>G277</f>
        <v>1500</v>
      </c>
      <c r="H276" s="14">
        <f t="shared" si="107"/>
        <v>0</v>
      </c>
      <c r="I276" s="14">
        <f t="shared" si="107"/>
        <v>1500</v>
      </c>
      <c r="J276" s="14">
        <f t="shared" si="107"/>
        <v>0</v>
      </c>
      <c r="K276" s="14">
        <f t="shared" si="107"/>
        <v>0</v>
      </c>
    </row>
    <row r="277" spans="1:11" ht="24" x14ac:dyDescent="0.2">
      <c r="A277" s="1"/>
      <c r="B277" s="16" t="s">
        <v>296</v>
      </c>
      <c r="C277" s="9" t="s">
        <v>41</v>
      </c>
      <c r="D277" s="9" t="s">
        <v>33</v>
      </c>
      <c r="E277" s="9" t="s">
        <v>243</v>
      </c>
      <c r="F277" s="14"/>
      <c r="G277" s="14">
        <f>G278+G281</f>
        <v>1500</v>
      </c>
      <c r="H277" s="14">
        <f t="shared" ref="H277" si="108">H278+H281</f>
        <v>0</v>
      </c>
      <c r="I277" s="14">
        <f>I278+I281</f>
        <v>1500</v>
      </c>
      <c r="J277" s="14">
        <f>J278+J281</f>
        <v>0</v>
      </c>
      <c r="K277" s="14">
        <f>K278+K281</f>
        <v>0</v>
      </c>
    </row>
    <row r="278" spans="1:11" ht="24" hidden="1" x14ac:dyDescent="0.2">
      <c r="A278" s="1"/>
      <c r="B278" s="43" t="s">
        <v>66</v>
      </c>
      <c r="C278" s="36" t="s">
        <v>41</v>
      </c>
      <c r="D278" s="36" t="s">
        <v>33</v>
      </c>
      <c r="E278" s="59" t="s">
        <v>95</v>
      </c>
      <c r="F278" s="38"/>
      <c r="G278" s="38">
        <f>G279</f>
        <v>0</v>
      </c>
      <c r="H278" s="38">
        <f t="shared" ref="H278:K279" si="109">H279</f>
        <v>0</v>
      </c>
      <c r="I278" s="38">
        <f t="shared" si="109"/>
        <v>0</v>
      </c>
      <c r="J278" s="38">
        <f t="shared" si="109"/>
        <v>0</v>
      </c>
      <c r="K278" s="38">
        <f t="shared" si="109"/>
        <v>0</v>
      </c>
    </row>
    <row r="279" spans="1:11" ht="24" hidden="1" x14ac:dyDescent="0.2">
      <c r="A279" s="1"/>
      <c r="B279" s="16" t="s">
        <v>74</v>
      </c>
      <c r="C279" s="9" t="s">
        <v>41</v>
      </c>
      <c r="D279" s="9" t="s">
        <v>33</v>
      </c>
      <c r="E279" s="59" t="s">
        <v>95</v>
      </c>
      <c r="F279" s="13">
        <v>600</v>
      </c>
      <c r="G279" s="14">
        <f>G280</f>
        <v>0</v>
      </c>
      <c r="H279" s="14">
        <f t="shared" si="109"/>
        <v>0</v>
      </c>
      <c r="I279" s="14">
        <f t="shared" si="109"/>
        <v>0</v>
      </c>
      <c r="J279" s="14">
        <f t="shared" si="109"/>
        <v>0</v>
      </c>
      <c r="K279" s="14">
        <f t="shared" si="109"/>
        <v>0</v>
      </c>
    </row>
    <row r="280" spans="1:11" ht="36" hidden="1" x14ac:dyDescent="0.2">
      <c r="A280" s="1"/>
      <c r="B280" s="28" t="s">
        <v>136</v>
      </c>
      <c r="C280" s="30" t="s">
        <v>41</v>
      </c>
      <c r="D280" s="30" t="s">
        <v>33</v>
      </c>
      <c r="E280" s="59" t="s">
        <v>95</v>
      </c>
      <c r="F280" s="31">
        <v>630</v>
      </c>
      <c r="G280" s="32">
        <v>0</v>
      </c>
      <c r="H280" s="32"/>
      <c r="I280" s="14">
        <f>G280+H280</f>
        <v>0</v>
      </c>
      <c r="J280" s="32">
        <v>0</v>
      </c>
      <c r="K280" s="32">
        <v>0</v>
      </c>
    </row>
    <row r="281" spans="1:11" x14ac:dyDescent="0.2">
      <c r="A281" s="1"/>
      <c r="B281" s="16" t="s">
        <v>265</v>
      </c>
      <c r="C281" s="9" t="s">
        <v>41</v>
      </c>
      <c r="D281" s="9" t="s">
        <v>33</v>
      </c>
      <c r="E281" s="9" t="s">
        <v>193</v>
      </c>
      <c r="F281" s="13"/>
      <c r="G281" s="14">
        <f>G282</f>
        <v>1500</v>
      </c>
      <c r="H281" s="14">
        <f t="shared" ref="H281:K282" si="110">H282</f>
        <v>0</v>
      </c>
      <c r="I281" s="14">
        <f t="shared" si="110"/>
        <v>1500</v>
      </c>
      <c r="J281" s="14">
        <f t="shared" si="110"/>
        <v>0</v>
      </c>
      <c r="K281" s="14">
        <f t="shared" si="110"/>
        <v>0</v>
      </c>
    </row>
    <row r="282" spans="1:11" ht="24" x14ac:dyDescent="0.2">
      <c r="A282" s="1"/>
      <c r="B282" s="17" t="s">
        <v>68</v>
      </c>
      <c r="C282" s="9" t="s">
        <v>41</v>
      </c>
      <c r="D282" s="9" t="s">
        <v>33</v>
      </c>
      <c r="E282" s="9" t="s">
        <v>193</v>
      </c>
      <c r="F282" s="13">
        <v>200</v>
      </c>
      <c r="G282" s="14">
        <f>G283</f>
        <v>1500</v>
      </c>
      <c r="H282" s="14">
        <f t="shared" si="110"/>
        <v>0</v>
      </c>
      <c r="I282" s="14">
        <f t="shared" si="110"/>
        <v>1500</v>
      </c>
      <c r="J282" s="14">
        <f t="shared" si="110"/>
        <v>0</v>
      </c>
      <c r="K282" s="14">
        <f t="shared" si="110"/>
        <v>0</v>
      </c>
    </row>
    <row r="283" spans="1:11" ht="24" x14ac:dyDescent="0.2">
      <c r="A283" s="1"/>
      <c r="B283" s="17" t="s">
        <v>16</v>
      </c>
      <c r="C283" s="9" t="s">
        <v>41</v>
      </c>
      <c r="D283" s="9" t="s">
        <v>33</v>
      </c>
      <c r="E283" s="9" t="s">
        <v>193</v>
      </c>
      <c r="F283" s="13">
        <v>240</v>
      </c>
      <c r="G283" s="14">
        <v>1500</v>
      </c>
      <c r="H283" s="14"/>
      <c r="I283" s="14">
        <f>G283+H283</f>
        <v>1500</v>
      </c>
      <c r="J283" s="14">
        <v>0</v>
      </c>
      <c r="K283" s="14">
        <v>0</v>
      </c>
    </row>
    <row r="284" spans="1:11" x14ac:dyDescent="0.2">
      <c r="A284" s="1"/>
      <c r="B284" s="19" t="s">
        <v>44</v>
      </c>
      <c r="C284" s="9" t="s">
        <v>41</v>
      </c>
      <c r="D284" s="9" t="s">
        <v>45</v>
      </c>
      <c r="E284" s="9"/>
      <c r="F284" s="13"/>
      <c r="G284" s="14">
        <f>G285</f>
        <v>35020.799999999996</v>
      </c>
      <c r="H284" s="14">
        <f>H285</f>
        <v>8510</v>
      </c>
      <c r="I284" s="14">
        <f t="shared" ref="I284:K284" si="111">I285</f>
        <v>43530.799999999996</v>
      </c>
      <c r="J284" s="14">
        <f t="shared" si="111"/>
        <v>23995.100000000002</v>
      </c>
      <c r="K284" s="14">
        <f t="shared" si="111"/>
        <v>0</v>
      </c>
    </row>
    <row r="285" spans="1:11" ht="24" x14ac:dyDescent="0.2">
      <c r="A285" s="1"/>
      <c r="B285" s="16" t="s">
        <v>295</v>
      </c>
      <c r="C285" s="9" t="s">
        <v>41</v>
      </c>
      <c r="D285" s="9" t="s">
        <v>45</v>
      </c>
      <c r="E285" s="9" t="s">
        <v>94</v>
      </c>
      <c r="F285" s="13"/>
      <c r="G285" s="14">
        <f>G286+G298</f>
        <v>35020.799999999996</v>
      </c>
      <c r="H285" s="14">
        <f>H286+H298</f>
        <v>8510</v>
      </c>
      <c r="I285" s="14">
        <f t="shared" ref="I285" si="112">I286+I298</f>
        <v>43530.799999999996</v>
      </c>
      <c r="J285" s="14">
        <f>J286+J298</f>
        <v>23995.100000000002</v>
      </c>
      <c r="K285" s="14">
        <f>K286+K298</f>
        <v>0</v>
      </c>
    </row>
    <row r="286" spans="1:11" ht="24" hidden="1" x14ac:dyDescent="0.2">
      <c r="A286" s="1"/>
      <c r="B286" s="43" t="s">
        <v>329</v>
      </c>
      <c r="C286" s="9" t="s">
        <v>41</v>
      </c>
      <c r="D286" s="9" t="s">
        <v>45</v>
      </c>
      <c r="E286" s="9" t="s">
        <v>336</v>
      </c>
      <c r="F286" s="37"/>
      <c r="G286" s="38">
        <f>G287</f>
        <v>0</v>
      </c>
      <c r="H286" s="38">
        <f t="shared" ref="H286:I286" si="113">H287</f>
        <v>0</v>
      </c>
      <c r="I286" s="38">
        <f t="shared" si="113"/>
        <v>0</v>
      </c>
      <c r="J286" s="38">
        <f>J287</f>
        <v>0</v>
      </c>
      <c r="K286" s="38">
        <f>K287</f>
        <v>0</v>
      </c>
    </row>
    <row r="287" spans="1:11" ht="24" hidden="1" x14ac:dyDescent="0.2">
      <c r="A287" s="1"/>
      <c r="B287" s="43" t="s">
        <v>339</v>
      </c>
      <c r="C287" s="9" t="s">
        <v>41</v>
      </c>
      <c r="D287" s="9" t="s">
        <v>45</v>
      </c>
      <c r="E287" s="9" t="s">
        <v>337</v>
      </c>
      <c r="F287" s="37"/>
      <c r="G287" s="38">
        <f>G288+G293</f>
        <v>0</v>
      </c>
      <c r="H287" s="38">
        <f t="shared" ref="H287:I287" si="114">H288+H293</f>
        <v>0</v>
      </c>
      <c r="I287" s="38">
        <f t="shared" si="114"/>
        <v>0</v>
      </c>
      <c r="J287" s="38">
        <f>J288+J293</f>
        <v>0</v>
      </c>
      <c r="K287" s="38">
        <f>K288+K293</f>
        <v>0</v>
      </c>
    </row>
    <row r="288" spans="1:11" ht="24" hidden="1" x14ac:dyDescent="0.2">
      <c r="A288" s="1"/>
      <c r="B288" s="43" t="s">
        <v>340</v>
      </c>
      <c r="C288" s="9" t="s">
        <v>41</v>
      </c>
      <c r="D288" s="9" t="s">
        <v>45</v>
      </c>
      <c r="E288" s="9" t="s">
        <v>338</v>
      </c>
      <c r="F288" s="37"/>
      <c r="G288" s="38">
        <f>G289+G291</f>
        <v>0</v>
      </c>
      <c r="H288" s="38">
        <f t="shared" ref="H288:I288" si="115">H289+H291</f>
        <v>0</v>
      </c>
      <c r="I288" s="38">
        <f t="shared" si="115"/>
        <v>0</v>
      </c>
      <c r="J288" s="38">
        <f>J289+J291</f>
        <v>0</v>
      </c>
      <c r="K288" s="38">
        <f>K289+K291</f>
        <v>0</v>
      </c>
    </row>
    <row r="289" spans="1:11" ht="24" hidden="1" x14ac:dyDescent="0.2">
      <c r="A289" s="1"/>
      <c r="B289" s="17" t="s">
        <v>68</v>
      </c>
      <c r="C289" s="9" t="s">
        <v>41</v>
      </c>
      <c r="D289" s="9" t="s">
        <v>45</v>
      </c>
      <c r="E289" s="9" t="s">
        <v>338</v>
      </c>
      <c r="F289" s="37">
        <v>200</v>
      </c>
      <c r="G289" s="38"/>
      <c r="H289" s="38"/>
      <c r="I289" s="14">
        <f>G289+H289</f>
        <v>0</v>
      </c>
      <c r="J289" s="38"/>
      <c r="K289" s="38"/>
    </row>
    <row r="290" spans="1:11" ht="24" hidden="1" x14ac:dyDescent="0.2">
      <c r="A290" s="1"/>
      <c r="B290" s="28" t="s">
        <v>16</v>
      </c>
      <c r="C290" s="9" t="s">
        <v>41</v>
      </c>
      <c r="D290" s="9" t="s">
        <v>45</v>
      </c>
      <c r="E290" s="9" t="s">
        <v>338</v>
      </c>
      <c r="F290" s="37">
        <v>240</v>
      </c>
      <c r="G290" s="38"/>
      <c r="H290" s="38"/>
      <c r="I290" s="14">
        <f>G290+H290</f>
        <v>0</v>
      </c>
      <c r="J290" s="38"/>
      <c r="K290" s="38"/>
    </row>
    <row r="291" spans="1:11" hidden="1" x14ac:dyDescent="0.2">
      <c r="A291" s="1"/>
      <c r="B291" s="16" t="s">
        <v>54</v>
      </c>
      <c r="C291" s="9" t="s">
        <v>41</v>
      </c>
      <c r="D291" s="9" t="s">
        <v>45</v>
      </c>
      <c r="E291" s="9" t="s">
        <v>338</v>
      </c>
      <c r="F291" s="37">
        <v>500</v>
      </c>
      <c r="G291" s="38"/>
      <c r="H291" s="38"/>
      <c r="I291" s="14">
        <f>G291+H291</f>
        <v>0</v>
      </c>
      <c r="J291" s="38"/>
      <c r="K291" s="38"/>
    </row>
    <row r="292" spans="1:11" hidden="1" x14ac:dyDescent="0.2">
      <c r="A292" s="1"/>
      <c r="B292" s="17" t="s">
        <v>55</v>
      </c>
      <c r="C292" s="9" t="s">
        <v>41</v>
      </c>
      <c r="D292" s="9" t="s">
        <v>45</v>
      </c>
      <c r="E292" s="9" t="s">
        <v>338</v>
      </c>
      <c r="F292" s="37">
        <v>540</v>
      </c>
      <c r="G292" s="38"/>
      <c r="H292" s="38"/>
      <c r="I292" s="14">
        <f>G292+H292</f>
        <v>0</v>
      </c>
      <c r="J292" s="38"/>
      <c r="K292" s="38"/>
    </row>
    <row r="293" spans="1:11" ht="36" hidden="1" x14ac:dyDescent="0.2">
      <c r="A293" s="1"/>
      <c r="B293" s="16" t="s">
        <v>341</v>
      </c>
      <c r="C293" s="9" t="s">
        <v>41</v>
      </c>
      <c r="D293" s="9" t="s">
        <v>45</v>
      </c>
      <c r="E293" s="9" t="s">
        <v>343</v>
      </c>
      <c r="F293" s="37"/>
      <c r="G293" s="38">
        <f>G294+G296</f>
        <v>0</v>
      </c>
      <c r="H293" s="38">
        <f t="shared" ref="H293:I293" si="116">H294+H296</f>
        <v>0</v>
      </c>
      <c r="I293" s="38">
        <f t="shared" si="116"/>
        <v>0</v>
      </c>
      <c r="J293" s="38">
        <f>J294+J296</f>
        <v>0</v>
      </c>
      <c r="K293" s="38">
        <f>K294+K296</f>
        <v>0</v>
      </c>
    </row>
    <row r="294" spans="1:11" ht="24" hidden="1" x14ac:dyDescent="0.2">
      <c r="A294" s="1"/>
      <c r="B294" s="17" t="s">
        <v>68</v>
      </c>
      <c r="C294" s="9" t="s">
        <v>41</v>
      </c>
      <c r="D294" s="9" t="s">
        <v>45</v>
      </c>
      <c r="E294" s="9" t="s">
        <v>343</v>
      </c>
      <c r="F294" s="37">
        <v>200</v>
      </c>
      <c r="G294" s="38">
        <f>G295</f>
        <v>0</v>
      </c>
      <c r="H294" s="38">
        <f t="shared" ref="H294:I294" si="117">H295</f>
        <v>0</v>
      </c>
      <c r="I294" s="38">
        <f t="shared" si="117"/>
        <v>0</v>
      </c>
      <c r="J294" s="38">
        <f>J295</f>
        <v>0</v>
      </c>
      <c r="K294" s="38">
        <f>K295</f>
        <v>0</v>
      </c>
    </row>
    <row r="295" spans="1:11" ht="24" hidden="1" x14ac:dyDescent="0.2">
      <c r="A295" s="1"/>
      <c r="B295" s="28" t="s">
        <v>16</v>
      </c>
      <c r="C295" s="9" t="s">
        <v>41</v>
      </c>
      <c r="D295" s="9" t="s">
        <v>45</v>
      </c>
      <c r="E295" s="9" t="s">
        <v>343</v>
      </c>
      <c r="F295" s="37">
        <v>240</v>
      </c>
      <c r="G295" s="38"/>
      <c r="H295" s="38"/>
      <c r="I295" s="14">
        <f>G295+H295</f>
        <v>0</v>
      </c>
      <c r="J295" s="38"/>
      <c r="K295" s="38"/>
    </row>
    <row r="296" spans="1:11" hidden="1" x14ac:dyDescent="0.2">
      <c r="A296" s="1"/>
      <c r="B296" s="16" t="s">
        <v>54</v>
      </c>
      <c r="C296" s="9" t="s">
        <v>41</v>
      </c>
      <c r="D296" s="9" t="s">
        <v>45</v>
      </c>
      <c r="E296" s="9" t="s">
        <v>343</v>
      </c>
      <c r="F296" s="37">
        <v>500</v>
      </c>
      <c r="G296" s="38">
        <f>G297</f>
        <v>0</v>
      </c>
      <c r="H296" s="38">
        <f t="shared" ref="H296:I296" si="118">H297</f>
        <v>0</v>
      </c>
      <c r="I296" s="38">
        <f t="shared" si="118"/>
        <v>0</v>
      </c>
      <c r="J296" s="38">
        <f>J297</f>
        <v>0</v>
      </c>
      <c r="K296" s="38">
        <f>K297</f>
        <v>0</v>
      </c>
    </row>
    <row r="297" spans="1:11" hidden="1" x14ac:dyDescent="0.2">
      <c r="A297" s="1"/>
      <c r="B297" s="17" t="s">
        <v>55</v>
      </c>
      <c r="C297" s="9" t="s">
        <v>41</v>
      </c>
      <c r="D297" s="9" t="s">
        <v>45</v>
      </c>
      <c r="E297" s="9" t="s">
        <v>343</v>
      </c>
      <c r="F297" s="37">
        <v>540</v>
      </c>
      <c r="G297" s="38">
        <v>0</v>
      </c>
      <c r="H297" s="38"/>
      <c r="I297" s="14">
        <f>G297+H297</f>
        <v>0</v>
      </c>
      <c r="J297" s="38">
        <v>0</v>
      </c>
      <c r="K297" s="38">
        <v>0</v>
      </c>
    </row>
    <row r="298" spans="1:11" x14ac:dyDescent="0.2">
      <c r="A298" s="1"/>
      <c r="B298" s="43" t="s">
        <v>259</v>
      </c>
      <c r="C298" s="36" t="s">
        <v>41</v>
      </c>
      <c r="D298" s="36" t="s">
        <v>45</v>
      </c>
      <c r="E298" s="36" t="s">
        <v>244</v>
      </c>
      <c r="F298" s="37"/>
      <c r="G298" s="38">
        <f>G299</f>
        <v>35020.799999999996</v>
      </c>
      <c r="H298" s="38">
        <f t="shared" ref="H298:I298" si="119">H299</f>
        <v>8510</v>
      </c>
      <c r="I298" s="38">
        <f t="shared" si="119"/>
        <v>43530.799999999996</v>
      </c>
      <c r="J298" s="38">
        <f>J299</f>
        <v>23995.100000000002</v>
      </c>
      <c r="K298" s="38">
        <f>K299</f>
        <v>0</v>
      </c>
    </row>
    <row r="299" spans="1:11" ht="25.5" customHeight="1" x14ac:dyDescent="0.2">
      <c r="A299" s="1"/>
      <c r="B299" s="16" t="s">
        <v>297</v>
      </c>
      <c r="C299" s="9" t="s">
        <v>41</v>
      </c>
      <c r="D299" s="9" t="s">
        <v>45</v>
      </c>
      <c r="E299" s="9" t="s">
        <v>245</v>
      </c>
      <c r="F299" s="13"/>
      <c r="G299" s="14">
        <f>G300+G305+G310+G315+G338+G325+G320+G330+G333</f>
        <v>35020.799999999996</v>
      </c>
      <c r="H299" s="14">
        <f t="shared" ref="H299:I299" si="120">H300+H305+H310+H315+H338+H325+H320+H330+H333</f>
        <v>8510</v>
      </c>
      <c r="I299" s="14">
        <f t="shared" si="120"/>
        <v>43530.799999999996</v>
      </c>
      <c r="J299" s="14">
        <f>J300+J305+J310+J315+J338+J325+J320+J330+J333</f>
        <v>23995.100000000002</v>
      </c>
      <c r="K299" s="14">
        <f>K300+K305+K310+K315+K338+K325+K320+K330+K333</f>
        <v>0</v>
      </c>
    </row>
    <row r="300" spans="1:11" ht="49.5" hidden="1" customHeight="1" x14ac:dyDescent="0.2">
      <c r="A300" s="1"/>
      <c r="B300" s="17" t="s">
        <v>163</v>
      </c>
      <c r="C300" s="9" t="s">
        <v>41</v>
      </c>
      <c r="D300" s="9" t="s">
        <v>45</v>
      </c>
      <c r="E300" s="9" t="s">
        <v>194</v>
      </c>
      <c r="F300" s="13"/>
      <c r="G300" s="14">
        <f>G301+G303</f>
        <v>0</v>
      </c>
      <c r="H300" s="14">
        <f t="shared" ref="H300:I300" si="121">H301+H303</f>
        <v>0</v>
      </c>
      <c r="I300" s="14">
        <f t="shared" si="121"/>
        <v>0</v>
      </c>
      <c r="J300" s="14">
        <f>J301+J303</f>
        <v>0</v>
      </c>
      <c r="K300" s="14">
        <f>K301+K303</f>
        <v>0</v>
      </c>
    </row>
    <row r="301" spans="1:11" ht="25.5" hidden="1" customHeight="1" x14ac:dyDescent="0.2">
      <c r="A301" s="1"/>
      <c r="B301" s="17" t="s">
        <v>68</v>
      </c>
      <c r="C301" s="36" t="s">
        <v>41</v>
      </c>
      <c r="D301" s="36" t="s">
        <v>45</v>
      </c>
      <c r="E301" s="9" t="s">
        <v>194</v>
      </c>
      <c r="F301" s="13">
        <v>200</v>
      </c>
      <c r="G301" s="38">
        <f>G302</f>
        <v>0</v>
      </c>
      <c r="H301" s="38">
        <f t="shared" ref="H301" si="122">H302</f>
        <v>0</v>
      </c>
      <c r="I301" s="38">
        <f>I302</f>
        <v>0</v>
      </c>
      <c r="J301" s="38">
        <f>J302</f>
        <v>0</v>
      </c>
      <c r="K301" s="38">
        <f>K302</f>
        <v>0</v>
      </c>
    </row>
    <row r="302" spans="1:11" ht="25.5" hidden="1" customHeight="1" x14ac:dyDescent="0.2">
      <c r="A302" s="1"/>
      <c r="B302" s="28" t="s">
        <v>16</v>
      </c>
      <c r="C302" s="36" t="s">
        <v>41</v>
      </c>
      <c r="D302" s="36" t="s">
        <v>45</v>
      </c>
      <c r="E302" s="9" t="s">
        <v>194</v>
      </c>
      <c r="F302" s="31">
        <v>240</v>
      </c>
      <c r="G302" s="38">
        <v>0</v>
      </c>
      <c r="H302" s="38"/>
      <c r="I302" s="14">
        <f>G302+H302</f>
        <v>0</v>
      </c>
      <c r="J302" s="38">
        <v>0</v>
      </c>
      <c r="K302" s="38">
        <v>0</v>
      </c>
    </row>
    <row r="303" spans="1:11" hidden="1" x14ac:dyDescent="0.2">
      <c r="A303" s="1"/>
      <c r="B303" s="16" t="s">
        <v>54</v>
      </c>
      <c r="C303" s="9" t="s">
        <v>41</v>
      </c>
      <c r="D303" s="9" t="s">
        <v>45</v>
      </c>
      <c r="E303" s="9" t="s">
        <v>194</v>
      </c>
      <c r="F303" s="13">
        <v>500</v>
      </c>
      <c r="G303" s="14">
        <f>G304</f>
        <v>0</v>
      </c>
      <c r="H303" s="14">
        <f t="shared" ref="H303" si="123">H304</f>
        <v>0</v>
      </c>
      <c r="I303" s="14">
        <f>I304</f>
        <v>0</v>
      </c>
      <c r="J303" s="14">
        <f>J304</f>
        <v>0</v>
      </c>
      <c r="K303" s="14">
        <f>K304</f>
        <v>0</v>
      </c>
    </row>
    <row r="304" spans="1:11" hidden="1" x14ac:dyDescent="0.2">
      <c r="A304" s="1"/>
      <c r="B304" s="17" t="s">
        <v>55</v>
      </c>
      <c r="C304" s="9" t="s">
        <v>41</v>
      </c>
      <c r="D304" s="9" t="s">
        <v>45</v>
      </c>
      <c r="E304" s="9" t="s">
        <v>194</v>
      </c>
      <c r="F304" s="13">
        <v>540</v>
      </c>
      <c r="G304" s="14">
        <v>0</v>
      </c>
      <c r="H304" s="14"/>
      <c r="I304" s="14">
        <f>G304+H304</f>
        <v>0</v>
      </c>
      <c r="J304" s="14">
        <v>0</v>
      </c>
      <c r="K304" s="14">
        <v>0</v>
      </c>
    </row>
    <row r="305" spans="1:11" ht="48" hidden="1" x14ac:dyDescent="0.2">
      <c r="A305" s="1"/>
      <c r="B305" s="17" t="s">
        <v>164</v>
      </c>
      <c r="C305" s="9" t="s">
        <v>41</v>
      </c>
      <c r="D305" s="9" t="s">
        <v>45</v>
      </c>
      <c r="E305" s="58" t="s">
        <v>162</v>
      </c>
      <c r="F305" s="13"/>
      <c r="G305" s="14">
        <f>G306+G308</f>
        <v>0</v>
      </c>
      <c r="H305" s="14">
        <f t="shared" ref="H305:I305" si="124">H306+H308</f>
        <v>0</v>
      </c>
      <c r="I305" s="14">
        <f t="shared" si="124"/>
        <v>0</v>
      </c>
      <c r="J305" s="14">
        <f>J306+J308</f>
        <v>0</v>
      </c>
      <c r="K305" s="14">
        <f>K306+K308</f>
        <v>0</v>
      </c>
    </row>
    <row r="306" spans="1:11" ht="25.5" hidden="1" customHeight="1" x14ac:dyDescent="0.2">
      <c r="A306" s="1"/>
      <c r="B306" s="17" t="s">
        <v>68</v>
      </c>
      <c r="C306" s="36" t="s">
        <v>41</v>
      </c>
      <c r="D306" s="36" t="s">
        <v>45</v>
      </c>
      <c r="E306" s="58" t="s">
        <v>162</v>
      </c>
      <c r="F306" s="13">
        <v>200</v>
      </c>
      <c r="G306" s="38">
        <f>G307</f>
        <v>0</v>
      </c>
      <c r="H306" s="38">
        <f t="shared" ref="H306" si="125">H307</f>
        <v>0</v>
      </c>
      <c r="I306" s="38">
        <f>I307</f>
        <v>0</v>
      </c>
      <c r="J306" s="38">
        <f>J307</f>
        <v>0</v>
      </c>
      <c r="K306" s="38">
        <f>K307</f>
        <v>0</v>
      </c>
    </row>
    <row r="307" spans="1:11" ht="25.5" hidden="1" customHeight="1" x14ac:dyDescent="0.2">
      <c r="A307" s="1"/>
      <c r="B307" s="28" t="s">
        <v>16</v>
      </c>
      <c r="C307" s="36" t="s">
        <v>41</v>
      </c>
      <c r="D307" s="36" t="s">
        <v>45</v>
      </c>
      <c r="E307" s="58" t="s">
        <v>162</v>
      </c>
      <c r="F307" s="31">
        <v>240</v>
      </c>
      <c r="G307" s="38">
        <v>0</v>
      </c>
      <c r="H307" s="38"/>
      <c r="I307" s="14">
        <f>G307+H307</f>
        <v>0</v>
      </c>
      <c r="J307" s="38">
        <v>0</v>
      </c>
      <c r="K307" s="38">
        <v>0</v>
      </c>
    </row>
    <row r="308" spans="1:11" hidden="1" x14ac:dyDescent="0.2">
      <c r="A308" s="1"/>
      <c r="B308" s="16" t="s">
        <v>54</v>
      </c>
      <c r="C308" s="9" t="s">
        <v>41</v>
      </c>
      <c r="D308" s="9" t="s">
        <v>45</v>
      </c>
      <c r="E308" s="58" t="s">
        <v>162</v>
      </c>
      <c r="F308" s="13">
        <v>500</v>
      </c>
      <c r="G308" s="14">
        <f>G309</f>
        <v>0</v>
      </c>
      <c r="H308" s="14">
        <f t="shared" ref="H308" si="126">H309</f>
        <v>0</v>
      </c>
      <c r="I308" s="14">
        <f>I309</f>
        <v>0</v>
      </c>
      <c r="J308" s="14">
        <f>J309</f>
        <v>0</v>
      </c>
      <c r="K308" s="14">
        <f>K309</f>
        <v>0</v>
      </c>
    </row>
    <row r="309" spans="1:11" hidden="1" x14ac:dyDescent="0.2">
      <c r="A309" s="1"/>
      <c r="B309" s="17" t="s">
        <v>55</v>
      </c>
      <c r="C309" s="9" t="s">
        <v>41</v>
      </c>
      <c r="D309" s="9" t="s">
        <v>45</v>
      </c>
      <c r="E309" s="58" t="s">
        <v>162</v>
      </c>
      <c r="F309" s="13">
        <v>540</v>
      </c>
      <c r="G309" s="14">
        <v>0</v>
      </c>
      <c r="H309" s="14"/>
      <c r="I309" s="14">
        <f>G309+H309</f>
        <v>0</v>
      </c>
      <c r="J309" s="14">
        <v>0</v>
      </c>
      <c r="K309" s="14">
        <v>0</v>
      </c>
    </row>
    <row r="310" spans="1:11" ht="49.5" hidden="1" customHeight="1" x14ac:dyDescent="0.2">
      <c r="A310" s="1"/>
      <c r="B310" s="17" t="s">
        <v>165</v>
      </c>
      <c r="C310" s="9" t="s">
        <v>41</v>
      </c>
      <c r="D310" s="9" t="s">
        <v>45</v>
      </c>
      <c r="E310" s="9" t="s">
        <v>195</v>
      </c>
      <c r="F310" s="13"/>
      <c r="G310" s="14">
        <f>G311+G313</f>
        <v>0</v>
      </c>
      <c r="H310" s="14">
        <f t="shared" ref="H310:I310" si="127">H311+H313</f>
        <v>0</v>
      </c>
      <c r="I310" s="14">
        <f t="shared" si="127"/>
        <v>0</v>
      </c>
      <c r="J310" s="14">
        <f>J311+J313</f>
        <v>0</v>
      </c>
      <c r="K310" s="14">
        <f>K311+K313</f>
        <v>0</v>
      </c>
    </row>
    <row r="311" spans="1:11" ht="25.5" hidden="1" customHeight="1" x14ac:dyDescent="0.2">
      <c r="A311" s="1"/>
      <c r="B311" s="17" t="s">
        <v>68</v>
      </c>
      <c r="C311" s="36" t="s">
        <v>41</v>
      </c>
      <c r="D311" s="36" t="s">
        <v>45</v>
      </c>
      <c r="E311" s="9" t="s">
        <v>195</v>
      </c>
      <c r="F311" s="13">
        <v>200</v>
      </c>
      <c r="G311" s="38">
        <f>G312</f>
        <v>0</v>
      </c>
      <c r="H311" s="38">
        <f t="shared" ref="H311" si="128">H312</f>
        <v>0</v>
      </c>
      <c r="I311" s="38">
        <f>I312</f>
        <v>0</v>
      </c>
      <c r="J311" s="38">
        <f>J312</f>
        <v>0</v>
      </c>
      <c r="K311" s="38">
        <f>K312</f>
        <v>0</v>
      </c>
    </row>
    <row r="312" spans="1:11" ht="25.5" hidden="1" customHeight="1" x14ac:dyDescent="0.2">
      <c r="A312" s="1"/>
      <c r="B312" s="28" t="s">
        <v>16</v>
      </c>
      <c r="C312" s="36" t="s">
        <v>41</v>
      </c>
      <c r="D312" s="36" t="s">
        <v>45</v>
      </c>
      <c r="E312" s="9" t="s">
        <v>195</v>
      </c>
      <c r="F312" s="31">
        <v>240</v>
      </c>
      <c r="G312" s="38">
        <f>24794.1*0</f>
        <v>0</v>
      </c>
      <c r="H312" s="38"/>
      <c r="I312" s="14">
        <f>G312+H312</f>
        <v>0</v>
      </c>
      <c r="J312" s="38">
        <f>24794.1*0</f>
        <v>0</v>
      </c>
      <c r="K312" s="38">
        <f>24794.1*0</f>
        <v>0</v>
      </c>
    </row>
    <row r="313" spans="1:11" hidden="1" x14ac:dyDescent="0.2">
      <c r="A313" s="1"/>
      <c r="B313" s="16" t="s">
        <v>54</v>
      </c>
      <c r="C313" s="9" t="s">
        <v>41</v>
      </c>
      <c r="D313" s="9" t="s">
        <v>45</v>
      </c>
      <c r="E313" s="9" t="s">
        <v>195</v>
      </c>
      <c r="F313" s="13">
        <v>500</v>
      </c>
      <c r="G313" s="14">
        <f>G314</f>
        <v>0</v>
      </c>
      <c r="H313" s="14">
        <f t="shared" ref="H313" si="129">H314</f>
        <v>0</v>
      </c>
      <c r="I313" s="14">
        <f>I314</f>
        <v>0</v>
      </c>
      <c r="J313" s="14">
        <f>J314</f>
        <v>0</v>
      </c>
      <c r="K313" s="14">
        <f>K314</f>
        <v>0</v>
      </c>
    </row>
    <row r="314" spans="1:11" hidden="1" x14ac:dyDescent="0.2">
      <c r="A314" s="1"/>
      <c r="B314" s="17" t="s">
        <v>55</v>
      </c>
      <c r="C314" s="9" t="s">
        <v>41</v>
      </c>
      <c r="D314" s="9" t="s">
        <v>45</v>
      </c>
      <c r="E314" s="9" t="s">
        <v>195</v>
      </c>
      <c r="F314" s="13">
        <v>540</v>
      </c>
      <c r="G314" s="14">
        <f>40680*0</f>
        <v>0</v>
      </c>
      <c r="H314" s="14"/>
      <c r="I314" s="14">
        <f>G314+H314</f>
        <v>0</v>
      </c>
      <c r="J314" s="14">
        <f>40680*0</f>
        <v>0</v>
      </c>
      <c r="K314" s="14">
        <f>40680*0</f>
        <v>0</v>
      </c>
    </row>
    <row r="315" spans="1:11" ht="36" hidden="1" x14ac:dyDescent="0.2">
      <c r="A315" s="1"/>
      <c r="B315" s="17" t="s">
        <v>166</v>
      </c>
      <c r="C315" s="9" t="s">
        <v>41</v>
      </c>
      <c r="D315" s="9" t="s">
        <v>45</v>
      </c>
      <c r="E315" s="9" t="s">
        <v>196</v>
      </c>
      <c r="F315" s="13"/>
      <c r="G315" s="14">
        <f>G316+G318</f>
        <v>0</v>
      </c>
      <c r="H315" s="14">
        <f t="shared" ref="H315:I315" si="130">H316+H318</f>
        <v>0</v>
      </c>
      <c r="I315" s="14">
        <f t="shared" si="130"/>
        <v>0</v>
      </c>
      <c r="J315" s="14">
        <f>J316+J318</f>
        <v>0</v>
      </c>
      <c r="K315" s="14">
        <f>K316+K318</f>
        <v>0</v>
      </c>
    </row>
    <row r="316" spans="1:11" ht="25.5" hidden="1" customHeight="1" x14ac:dyDescent="0.2">
      <c r="A316" s="1"/>
      <c r="B316" s="17" t="s">
        <v>68</v>
      </c>
      <c r="C316" s="36" t="s">
        <v>41</v>
      </c>
      <c r="D316" s="36" t="s">
        <v>45</v>
      </c>
      <c r="E316" s="9" t="s">
        <v>196</v>
      </c>
      <c r="F316" s="13">
        <v>200</v>
      </c>
      <c r="G316" s="38">
        <f>G317</f>
        <v>0</v>
      </c>
      <c r="H316" s="38">
        <f t="shared" ref="H316" si="131">H317</f>
        <v>0</v>
      </c>
      <c r="I316" s="38">
        <f>I317</f>
        <v>0</v>
      </c>
      <c r="J316" s="38">
        <f>J317</f>
        <v>0</v>
      </c>
      <c r="K316" s="38">
        <f>K317</f>
        <v>0</v>
      </c>
    </row>
    <row r="317" spans="1:11" ht="25.5" hidden="1" customHeight="1" x14ac:dyDescent="0.2">
      <c r="A317" s="1"/>
      <c r="B317" s="28" t="s">
        <v>16</v>
      </c>
      <c r="C317" s="36" t="s">
        <v>41</v>
      </c>
      <c r="D317" s="36" t="s">
        <v>45</v>
      </c>
      <c r="E317" s="9" t="s">
        <v>196</v>
      </c>
      <c r="F317" s="31">
        <v>240</v>
      </c>
      <c r="G317" s="38">
        <f>2754.9*0</f>
        <v>0</v>
      </c>
      <c r="H317" s="38"/>
      <c r="I317" s="14">
        <f>G317+H317</f>
        <v>0</v>
      </c>
      <c r="J317" s="38">
        <f>2754.9*0</f>
        <v>0</v>
      </c>
      <c r="K317" s="38">
        <f>2754.9*0</f>
        <v>0</v>
      </c>
    </row>
    <row r="318" spans="1:11" hidden="1" x14ac:dyDescent="0.2">
      <c r="A318" s="1"/>
      <c r="B318" s="16" t="s">
        <v>54</v>
      </c>
      <c r="C318" s="9" t="s">
        <v>41</v>
      </c>
      <c r="D318" s="9" t="s">
        <v>45</v>
      </c>
      <c r="E318" s="9" t="s">
        <v>196</v>
      </c>
      <c r="F318" s="13">
        <v>500</v>
      </c>
      <c r="G318" s="14">
        <f>G319</f>
        <v>0</v>
      </c>
      <c r="H318" s="14">
        <f t="shared" ref="H318" si="132">H319</f>
        <v>0</v>
      </c>
      <c r="I318" s="14">
        <f>I319</f>
        <v>0</v>
      </c>
      <c r="J318" s="14">
        <f>J319</f>
        <v>0</v>
      </c>
      <c r="K318" s="14">
        <f>K319</f>
        <v>0</v>
      </c>
    </row>
    <row r="319" spans="1:11" hidden="1" x14ac:dyDescent="0.2">
      <c r="A319" s="1"/>
      <c r="B319" s="17" t="s">
        <v>55</v>
      </c>
      <c r="C319" s="9" t="s">
        <v>41</v>
      </c>
      <c r="D319" s="9" t="s">
        <v>45</v>
      </c>
      <c r="E319" s="9" t="s">
        <v>196</v>
      </c>
      <c r="F319" s="13">
        <v>540</v>
      </c>
      <c r="G319" s="14">
        <f>4520*0</f>
        <v>0</v>
      </c>
      <c r="H319" s="14"/>
      <c r="I319" s="14">
        <f>G319+H319</f>
        <v>0</v>
      </c>
      <c r="J319" s="14">
        <f>4520*0</f>
        <v>0</v>
      </c>
      <c r="K319" s="14">
        <f>4520*0</f>
        <v>0</v>
      </c>
    </row>
    <row r="320" spans="1:11" ht="62.25" customHeight="1" x14ac:dyDescent="0.2">
      <c r="A320" s="1"/>
      <c r="B320" s="17" t="s">
        <v>137</v>
      </c>
      <c r="C320" s="9" t="s">
        <v>41</v>
      </c>
      <c r="D320" s="9" t="s">
        <v>45</v>
      </c>
      <c r="E320" s="9" t="s">
        <v>197</v>
      </c>
      <c r="F320" s="13"/>
      <c r="G320" s="14">
        <f>G321+G323</f>
        <v>27113.8</v>
      </c>
      <c r="H320" s="14">
        <f t="shared" ref="H320:K320" si="133">H321+H323</f>
        <v>0</v>
      </c>
      <c r="I320" s="14">
        <f t="shared" si="133"/>
        <v>27113.8</v>
      </c>
      <c r="J320" s="14">
        <f t="shared" si="133"/>
        <v>23755.200000000001</v>
      </c>
      <c r="K320" s="14">
        <f t="shared" si="133"/>
        <v>0</v>
      </c>
    </row>
    <row r="321" spans="1:11" ht="25.5" hidden="1" customHeight="1" x14ac:dyDescent="0.2">
      <c r="A321" s="1"/>
      <c r="B321" s="17" t="s">
        <v>68</v>
      </c>
      <c r="C321" s="36" t="s">
        <v>41</v>
      </c>
      <c r="D321" s="36" t="s">
        <v>45</v>
      </c>
      <c r="E321" s="9" t="s">
        <v>197</v>
      </c>
      <c r="F321" s="13">
        <v>200</v>
      </c>
      <c r="G321" s="38">
        <f>G322</f>
        <v>0</v>
      </c>
      <c r="H321" s="38">
        <f t="shared" ref="H321" si="134">H322</f>
        <v>0</v>
      </c>
      <c r="I321" s="38">
        <f>I322</f>
        <v>0</v>
      </c>
      <c r="J321" s="38">
        <f>J322</f>
        <v>23755.200000000001</v>
      </c>
      <c r="K321" s="38">
        <f>K322</f>
        <v>0</v>
      </c>
    </row>
    <row r="322" spans="1:11" ht="25.5" hidden="1" customHeight="1" x14ac:dyDescent="0.2">
      <c r="A322" s="1"/>
      <c r="B322" s="28" t="s">
        <v>16</v>
      </c>
      <c r="C322" s="36" t="s">
        <v>41</v>
      </c>
      <c r="D322" s="36" t="s">
        <v>45</v>
      </c>
      <c r="E322" s="9" t="s">
        <v>197</v>
      </c>
      <c r="F322" s="31">
        <v>240</v>
      </c>
      <c r="G322" s="38"/>
      <c r="H322" s="38"/>
      <c r="I322" s="14">
        <f>G322+H322</f>
        <v>0</v>
      </c>
      <c r="J322" s="38">
        <v>23755.200000000001</v>
      </c>
      <c r="K322" s="38">
        <v>0</v>
      </c>
    </row>
    <row r="323" spans="1:11" x14ac:dyDescent="0.2">
      <c r="A323" s="1"/>
      <c r="B323" s="16" t="s">
        <v>54</v>
      </c>
      <c r="C323" s="9" t="s">
        <v>41</v>
      </c>
      <c r="D323" s="9" t="s">
        <v>45</v>
      </c>
      <c r="E323" s="9" t="s">
        <v>197</v>
      </c>
      <c r="F323" s="13">
        <v>500</v>
      </c>
      <c r="G323" s="14">
        <f>G324</f>
        <v>27113.8</v>
      </c>
      <c r="H323" s="14">
        <f t="shared" ref="H323" si="135">H324</f>
        <v>0</v>
      </c>
      <c r="I323" s="14">
        <f>I324</f>
        <v>27113.8</v>
      </c>
      <c r="J323" s="14">
        <f>J324</f>
        <v>0</v>
      </c>
      <c r="K323" s="14">
        <f>K324</f>
        <v>0</v>
      </c>
    </row>
    <row r="324" spans="1:11" x14ac:dyDescent="0.2">
      <c r="A324" s="1"/>
      <c r="B324" s="17" t="s">
        <v>55</v>
      </c>
      <c r="C324" s="9" t="s">
        <v>41</v>
      </c>
      <c r="D324" s="9" t="s">
        <v>45</v>
      </c>
      <c r="E324" s="9" t="s">
        <v>197</v>
      </c>
      <c r="F324" s="13">
        <v>540</v>
      </c>
      <c r="G324" s="14">
        <v>27113.8</v>
      </c>
      <c r="H324" s="14"/>
      <c r="I324" s="14">
        <f>G324+H324</f>
        <v>27113.8</v>
      </c>
      <c r="J324" s="14">
        <v>0</v>
      </c>
      <c r="K324" s="14">
        <v>0</v>
      </c>
    </row>
    <row r="325" spans="1:11" ht="60" x14ac:dyDescent="0.2">
      <c r="A325" s="1"/>
      <c r="B325" s="17" t="s">
        <v>298</v>
      </c>
      <c r="C325" s="9" t="s">
        <v>41</v>
      </c>
      <c r="D325" s="9" t="s">
        <v>45</v>
      </c>
      <c r="E325" s="9" t="s">
        <v>198</v>
      </c>
      <c r="F325" s="13"/>
      <c r="G325" s="14">
        <f>G326+G328</f>
        <v>273.79999999999995</v>
      </c>
      <c r="H325" s="38">
        <f t="shared" ref="H325:K325" si="136">H326+H328</f>
        <v>0</v>
      </c>
      <c r="I325" s="14">
        <f t="shared" si="136"/>
        <v>273.79999999999995</v>
      </c>
      <c r="J325" s="14">
        <f t="shared" si="136"/>
        <v>239.9</v>
      </c>
      <c r="K325" s="14">
        <f t="shared" si="136"/>
        <v>0</v>
      </c>
    </row>
    <row r="326" spans="1:11" ht="25.5" hidden="1" customHeight="1" x14ac:dyDescent="0.2">
      <c r="A326" s="1"/>
      <c r="B326" s="17" t="s">
        <v>68</v>
      </c>
      <c r="C326" s="36" t="s">
        <v>41</v>
      </c>
      <c r="D326" s="36" t="s">
        <v>45</v>
      </c>
      <c r="E326" s="9" t="s">
        <v>198</v>
      </c>
      <c r="F326" s="13">
        <v>200</v>
      </c>
      <c r="G326" s="38">
        <f>G327</f>
        <v>0</v>
      </c>
      <c r="H326" s="38">
        <f t="shared" ref="H326" si="137">H327</f>
        <v>0</v>
      </c>
      <c r="I326" s="38">
        <f>I327</f>
        <v>0</v>
      </c>
      <c r="J326" s="38">
        <f>J327</f>
        <v>239.9</v>
      </c>
      <c r="K326" s="38">
        <f>K327</f>
        <v>0</v>
      </c>
    </row>
    <row r="327" spans="1:11" ht="25.5" hidden="1" customHeight="1" x14ac:dyDescent="0.2">
      <c r="A327" s="1"/>
      <c r="B327" s="28" t="s">
        <v>16</v>
      </c>
      <c r="C327" s="36" t="s">
        <v>41</v>
      </c>
      <c r="D327" s="36" t="s">
        <v>45</v>
      </c>
      <c r="E327" s="9" t="s">
        <v>198</v>
      </c>
      <c r="F327" s="31">
        <v>240</v>
      </c>
      <c r="G327" s="38"/>
      <c r="H327" s="38"/>
      <c r="I327" s="14">
        <f>G327+H327</f>
        <v>0</v>
      </c>
      <c r="J327" s="74">
        <f>240-0.1</f>
        <v>239.9</v>
      </c>
      <c r="K327" s="38"/>
    </row>
    <row r="328" spans="1:11" x14ac:dyDescent="0.2">
      <c r="A328" s="1"/>
      <c r="B328" s="16" t="s">
        <v>54</v>
      </c>
      <c r="C328" s="9" t="s">
        <v>41</v>
      </c>
      <c r="D328" s="9" t="s">
        <v>45</v>
      </c>
      <c r="E328" s="9" t="s">
        <v>198</v>
      </c>
      <c r="F328" s="13">
        <v>500</v>
      </c>
      <c r="G328" s="14">
        <f>G329</f>
        <v>273.79999999999995</v>
      </c>
      <c r="H328" s="14">
        <f t="shared" ref="H328" si="138">H329</f>
        <v>0</v>
      </c>
      <c r="I328" s="14">
        <f>I329</f>
        <v>273.79999999999995</v>
      </c>
      <c r="J328" s="14">
        <f>J329</f>
        <v>0</v>
      </c>
      <c r="K328" s="14">
        <f>K329</f>
        <v>0</v>
      </c>
    </row>
    <row r="329" spans="1:11" x14ac:dyDescent="0.2">
      <c r="A329" s="1"/>
      <c r="B329" s="17" t="s">
        <v>55</v>
      </c>
      <c r="C329" s="9" t="s">
        <v>41</v>
      </c>
      <c r="D329" s="9" t="s">
        <v>45</v>
      </c>
      <c r="E329" s="9" t="s">
        <v>198</v>
      </c>
      <c r="F329" s="13">
        <v>540</v>
      </c>
      <c r="G329" s="67">
        <f>273.9-0.1</f>
        <v>273.79999999999995</v>
      </c>
      <c r="H329" s="69">
        <f>0.1*0</f>
        <v>0</v>
      </c>
      <c r="I329" s="69">
        <f>G329+H329</f>
        <v>273.79999999999995</v>
      </c>
      <c r="J329" s="14">
        <v>0</v>
      </c>
      <c r="K329" s="14">
        <v>0</v>
      </c>
    </row>
    <row r="330" spans="1:11" ht="46.5" hidden="1" customHeight="1" x14ac:dyDescent="0.2">
      <c r="A330" s="1"/>
      <c r="B330" s="43" t="s">
        <v>119</v>
      </c>
      <c r="C330" s="36" t="s">
        <v>41</v>
      </c>
      <c r="D330" s="36" t="s">
        <v>45</v>
      </c>
      <c r="E330" s="59" t="s">
        <v>120</v>
      </c>
      <c r="F330" s="37"/>
      <c r="G330" s="38">
        <f>G331</f>
        <v>0</v>
      </c>
      <c r="H330" s="38">
        <f t="shared" ref="H330:K331" si="139">H331</f>
        <v>0</v>
      </c>
      <c r="I330" s="38">
        <f t="shared" si="139"/>
        <v>0</v>
      </c>
      <c r="J330" s="38">
        <f t="shared" si="139"/>
        <v>0</v>
      </c>
      <c r="K330" s="38">
        <f t="shared" si="139"/>
        <v>0</v>
      </c>
    </row>
    <row r="331" spans="1:11" ht="25.5" hidden="1" customHeight="1" x14ac:dyDescent="0.2">
      <c r="A331" s="1"/>
      <c r="B331" s="17" t="s">
        <v>68</v>
      </c>
      <c r="C331" s="36" t="s">
        <v>41</v>
      </c>
      <c r="D331" s="36" t="s">
        <v>45</v>
      </c>
      <c r="E331" s="59" t="s">
        <v>120</v>
      </c>
      <c r="F331" s="13">
        <v>200</v>
      </c>
      <c r="G331" s="38">
        <f>G332</f>
        <v>0</v>
      </c>
      <c r="H331" s="38">
        <f t="shared" si="139"/>
        <v>0</v>
      </c>
      <c r="I331" s="38">
        <f t="shared" si="139"/>
        <v>0</v>
      </c>
      <c r="J331" s="38">
        <f t="shared" si="139"/>
        <v>0</v>
      </c>
      <c r="K331" s="38">
        <f t="shared" si="139"/>
        <v>0</v>
      </c>
    </row>
    <row r="332" spans="1:11" ht="25.5" hidden="1" customHeight="1" x14ac:dyDescent="0.2">
      <c r="A332" s="1"/>
      <c r="B332" s="28" t="s">
        <v>16</v>
      </c>
      <c r="C332" s="36" t="s">
        <v>41</v>
      </c>
      <c r="D332" s="36" t="s">
        <v>45</v>
      </c>
      <c r="E332" s="59" t="s">
        <v>120</v>
      </c>
      <c r="F332" s="31">
        <v>240</v>
      </c>
      <c r="G332" s="38">
        <v>0</v>
      </c>
      <c r="H332" s="38"/>
      <c r="I332" s="14">
        <f>G332+H332</f>
        <v>0</v>
      </c>
      <c r="J332" s="38">
        <v>0</v>
      </c>
      <c r="K332" s="38">
        <v>0</v>
      </c>
    </row>
    <row r="333" spans="1:11" ht="48" x14ac:dyDescent="0.2">
      <c r="A333" s="1"/>
      <c r="B333" s="17" t="s">
        <v>299</v>
      </c>
      <c r="C333" s="36" t="s">
        <v>41</v>
      </c>
      <c r="D333" s="36" t="s">
        <v>45</v>
      </c>
      <c r="E333" s="9" t="s">
        <v>199</v>
      </c>
      <c r="F333" s="31"/>
      <c r="G333" s="38">
        <f>G334+G336</f>
        <v>4633.2</v>
      </c>
      <c r="H333" s="38">
        <f t="shared" ref="H333:I333" si="140">H334+H336</f>
        <v>0</v>
      </c>
      <c r="I333" s="38">
        <f t="shared" si="140"/>
        <v>4633.2</v>
      </c>
      <c r="J333" s="38">
        <f>J334+J336</f>
        <v>0</v>
      </c>
      <c r="K333" s="38">
        <f>K334+K336</f>
        <v>0</v>
      </c>
    </row>
    <row r="334" spans="1:11" ht="25.5" hidden="1" customHeight="1" x14ac:dyDescent="0.2">
      <c r="A334" s="1"/>
      <c r="B334" s="17" t="s">
        <v>68</v>
      </c>
      <c r="C334" s="9" t="s">
        <v>41</v>
      </c>
      <c r="D334" s="9" t="s">
        <v>45</v>
      </c>
      <c r="E334" s="9" t="s">
        <v>199</v>
      </c>
      <c r="F334" s="13">
        <v>200</v>
      </c>
      <c r="G334" s="38">
        <f>G335</f>
        <v>0</v>
      </c>
      <c r="H334" s="38">
        <f t="shared" ref="H334" si="141">H335</f>
        <v>0</v>
      </c>
      <c r="I334" s="38">
        <f>I335</f>
        <v>0</v>
      </c>
      <c r="J334" s="38">
        <f>J335</f>
        <v>0</v>
      </c>
      <c r="K334" s="38">
        <f>K335</f>
        <v>0</v>
      </c>
    </row>
    <row r="335" spans="1:11" ht="33.75" hidden="1" customHeight="1" x14ac:dyDescent="0.2">
      <c r="A335" s="1"/>
      <c r="B335" s="17" t="s">
        <v>16</v>
      </c>
      <c r="C335" s="9" t="s">
        <v>41</v>
      </c>
      <c r="D335" s="9" t="s">
        <v>45</v>
      </c>
      <c r="E335" s="9" t="s">
        <v>199</v>
      </c>
      <c r="F335" s="13">
        <v>240</v>
      </c>
      <c r="G335" s="14"/>
      <c r="H335" s="14"/>
      <c r="I335" s="14">
        <f>G335+H335</f>
        <v>0</v>
      </c>
      <c r="J335" s="14"/>
      <c r="K335" s="14"/>
    </row>
    <row r="336" spans="1:11" ht="18.75" customHeight="1" x14ac:dyDescent="0.2">
      <c r="A336" s="1"/>
      <c r="B336" s="16" t="s">
        <v>54</v>
      </c>
      <c r="C336" s="9" t="s">
        <v>41</v>
      </c>
      <c r="D336" s="9" t="s">
        <v>45</v>
      </c>
      <c r="E336" s="9" t="s">
        <v>199</v>
      </c>
      <c r="F336" s="13">
        <v>500</v>
      </c>
      <c r="G336" s="14">
        <f>G337</f>
        <v>4633.2</v>
      </c>
      <c r="H336" s="14">
        <f t="shared" ref="H336" si="142">H337</f>
        <v>0</v>
      </c>
      <c r="I336" s="14">
        <f>I337</f>
        <v>4633.2</v>
      </c>
      <c r="J336" s="14">
        <f>J337</f>
        <v>0</v>
      </c>
      <c r="K336" s="14">
        <f>K337</f>
        <v>0</v>
      </c>
    </row>
    <row r="337" spans="1:13" ht="18" customHeight="1" x14ac:dyDescent="0.2">
      <c r="A337" s="1"/>
      <c r="B337" s="17" t="s">
        <v>55</v>
      </c>
      <c r="C337" s="9" t="s">
        <v>41</v>
      </c>
      <c r="D337" s="9" t="s">
        <v>45</v>
      </c>
      <c r="E337" s="9" t="s">
        <v>199</v>
      </c>
      <c r="F337" s="13">
        <v>540</v>
      </c>
      <c r="G337" s="14">
        <v>4633.2</v>
      </c>
      <c r="H337" s="14"/>
      <c r="I337" s="14">
        <f>G337+H337</f>
        <v>4633.2</v>
      </c>
      <c r="J337" s="67">
        <v>0</v>
      </c>
      <c r="K337" s="67">
        <v>0</v>
      </c>
    </row>
    <row r="338" spans="1:13" ht="18.75" customHeight="1" x14ac:dyDescent="0.2">
      <c r="A338" s="1"/>
      <c r="B338" s="17" t="s">
        <v>265</v>
      </c>
      <c r="C338" s="36" t="s">
        <v>41</v>
      </c>
      <c r="D338" s="36" t="s">
        <v>45</v>
      </c>
      <c r="E338" s="30" t="s">
        <v>200</v>
      </c>
      <c r="F338" s="13"/>
      <c r="G338" s="38">
        <f>G339</f>
        <v>3000</v>
      </c>
      <c r="H338" s="38">
        <f>H339</f>
        <v>8510</v>
      </c>
      <c r="I338" s="38">
        <f>I339+I341</f>
        <v>11510</v>
      </c>
      <c r="J338" s="38">
        <f t="shared" ref="J338:K339" si="143">J339</f>
        <v>0</v>
      </c>
      <c r="K338" s="38">
        <f t="shared" si="143"/>
        <v>0</v>
      </c>
    </row>
    <row r="339" spans="1:13" ht="24" x14ac:dyDescent="0.2">
      <c r="A339" s="1"/>
      <c r="B339" s="17" t="s">
        <v>68</v>
      </c>
      <c r="C339" s="9" t="s">
        <v>41</v>
      </c>
      <c r="D339" s="9" t="s">
        <v>45</v>
      </c>
      <c r="E339" s="30" t="s">
        <v>200</v>
      </c>
      <c r="F339" s="13">
        <v>200</v>
      </c>
      <c r="G339" s="14">
        <f>G340</f>
        <v>3000</v>
      </c>
      <c r="H339" s="14">
        <f t="shared" ref="H339" si="144">H340</f>
        <v>8510</v>
      </c>
      <c r="I339" s="14">
        <f>I340</f>
        <v>11510</v>
      </c>
      <c r="J339" s="14">
        <f t="shared" si="143"/>
        <v>0</v>
      </c>
      <c r="K339" s="14">
        <f t="shared" si="143"/>
        <v>0</v>
      </c>
    </row>
    <row r="340" spans="1:13" ht="24" x14ac:dyDescent="0.2">
      <c r="A340" s="1"/>
      <c r="B340" s="28" t="s">
        <v>16</v>
      </c>
      <c r="C340" s="30" t="s">
        <v>41</v>
      </c>
      <c r="D340" s="30" t="s">
        <v>45</v>
      </c>
      <c r="E340" s="30" t="s">
        <v>200</v>
      </c>
      <c r="F340" s="31">
        <v>240</v>
      </c>
      <c r="G340" s="32">
        <v>3000</v>
      </c>
      <c r="H340" s="86">
        <f>7910+600</f>
        <v>8510</v>
      </c>
      <c r="I340" s="14">
        <f>G340+H340</f>
        <v>11510</v>
      </c>
      <c r="J340" s="32">
        <v>0</v>
      </c>
      <c r="K340" s="32">
        <v>0</v>
      </c>
      <c r="L340" s="95">
        <v>600</v>
      </c>
    </row>
    <row r="341" spans="1:13" hidden="1" x14ac:dyDescent="0.2">
      <c r="A341" s="1"/>
      <c r="B341" s="17" t="s">
        <v>18</v>
      </c>
      <c r="C341" s="9" t="s">
        <v>41</v>
      </c>
      <c r="D341" s="9" t="s">
        <v>45</v>
      </c>
      <c r="E341" s="30" t="s">
        <v>200</v>
      </c>
      <c r="F341" s="13">
        <v>800</v>
      </c>
      <c r="G341" s="14">
        <f>G342</f>
        <v>0</v>
      </c>
      <c r="H341" s="14"/>
      <c r="I341" s="14">
        <f>G341+H341</f>
        <v>0</v>
      </c>
      <c r="J341" s="14">
        <f>J342</f>
        <v>0</v>
      </c>
      <c r="K341" s="14">
        <f>K342</f>
        <v>0</v>
      </c>
    </row>
    <row r="342" spans="1:13" ht="37.5" hidden="1" customHeight="1" x14ac:dyDescent="0.2">
      <c r="A342" s="1"/>
      <c r="B342" s="17" t="s">
        <v>69</v>
      </c>
      <c r="C342" s="9" t="s">
        <v>41</v>
      </c>
      <c r="D342" s="9" t="s">
        <v>45</v>
      </c>
      <c r="E342" s="30" t="s">
        <v>200</v>
      </c>
      <c r="F342" s="13">
        <v>810</v>
      </c>
      <c r="G342" s="14">
        <v>0</v>
      </c>
      <c r="H342" s="14"/>
      <c r="I342" s="14">
        <f>G342+H342</f>
        <v>0</v>
      </c>
      <c r="J342" s="14">
        <v>0</v>
      </c>
      <c r="K342" s="14">
        <v>0</v>
      </c>
    </row>
    <row r="343" spans="1:13" ht="20.25" customHeight="1" x14ac:dyDescent="0.2">
      <c r="A343" s="1"/>
      <c r="B343" s="19" t="s">
        <v>46</v>
      </c>
      <c r="C343" s="9" t="s">
        <v>41</v>
      </c>
      <c r="D343" s="9" t="s">
        <v>47</v>
      </c>
      <c r="E343" s="20"/>
      <c r="F343" s="13"/>
      <c r="G343" s="14">
        <f>G344+G388+G408</f>
        <v>19993.899999999998</v>
      </c>
      <c r="H343" s="14">
        <f>H344+H388+H408</f>
        <v>10756.4</v>
      </c>
      <c r="I343" s="14">
        <f>I344+I388+I408</f>
        <v>30750.3</v>
      </c>
      <c r="J343" s="14">
        <f>J344+J388+J408</f>
        <v>0</v>
      </c>
      <c r="K343" s="14">
        <f>K344+K388+K408</f>
        <v>0</v>
      </c>
      <c r="L343" s="2">
        <v>19993.86</v>
      </c>
    </row>
    <row r="344" spans="1:13" ht="24" x14ac:dyDescent="0.2">
      <c r="A344" s="50" t="s">
        <v>8</v>
      </c>
      <c r="B344" s="24" t="s">
        <v>263</v>
      </c>
      <c r="C344" s="9" t="s">
        <v>41</v>
      </c>
      <c r="D344" s="9" t="s">
        <v>47</v>
      </c>
      <c r="E344" s="9" t="s">
        <v>98</v>
      </c>
      <c r="F344" s="13"/>
      <c r="G344" s="14">
        <f>G345+G350+G357+G366+G370+G380</f>
        <v>3449.5</v>
      </c>
      <c r="H344" s="14">
        <f t="shared" ref="H344:I344" si="145">H345+H350+H357+H366+H370+H380</f>
        <v>10756.5</v>
      </c>
      <c r="I344" s="14">
        <f t="shared" si="145"/>
        <v>14206</v>
      </c>
      <c r="J344" s="14">
        <f>J345+J350+J357+J366+J370</f>
        <v>0</v>
      </c>
      <c r="K344" s="14">
        <f>K345+K350+K357+K366+K370</f>
        <v>0</v>
      </c>
      <c r="M344" s="88"/>
    </row>
    <row r="345" spans="1:13" ht="36" hidden="1" x14ac:dyDescent="0.2">
      <c r="A345" s="50"/>
      <c r="B345" s="16" t="s">
        <v>302</v>
      </c>
      <c r="C345" s="9" t="s">
        <v>41</v>
      </c>
      <c r="D345" s="9" t="s">
        <v>47</v>
      </c>
      <c r="E345" s="9" t="s">
        <v>345</v>
      </c>
      <c r="F345" s="13"/>
      <c r="G345" s="14">
        <f>G346</f>
        <v>0</v>
      </c>
      <c r="H345" s="14">
        <f t="shared" ref="H345:K348" si="146">H346</f>
        <v>0</v>
      </c>
      <c r="I345" s="14">
        <f t="shared" si="146"/>
        <v>0</v>
      </c>
      <c r="J345" s="14">
        <f t="shared" si="146"/>
        <v>0</v>
      </c>
      <c r="K345" s="14">
        <f t="shared" si="146"/>
        <v>0</v>
      </c>
    </row>
    <row r="346" spans="1:13" ht="17.25" hidden="1" customHeight="1" x14ac:dyDescent="0.2">
      <c r="A346" s="1"/>
      <c r="B346" s="16" t="s">
        <v>347</v>
      </c>
      <c r="C346" s="9" t="s">
        <v>41</v>
      </c>
      <c r="D346" s="9" t="s">
        <v>47</v>
      </c>
      <c r="E346" s="9" t="s">
        <v>346</v>
      </c>
      <c r="F346" s="13"/>
      <c r="G346" s="14">
        <f>G347</f>
        <v>0</v>
      </c>
      <c r="H346" s="14">
        <f t="shared" si="146"/>
        <v>0</v>
      </c>
      <c r="I346" s="14">
        <f t="shared" si="146"/>
        <v>0</v>
      </c>
      <c r="J346" s="14">
        <f t="shared" si="146"/>
        <v>0</v>
      </c>
      <c r="K346" s="14">
        <f t="shared" si="146"/>
        <v>0</v>
      </c>
    </row>
    <row r="347" spans="1:13" ht="36" hidden="1" x14ac:dyDescent="0.2">
      <c r="A347" s="1"/>
      <c r="B347" s="16" t="s">
        <v>349</v>
      </c>
      <c r="C347" s="9" t="s">
        <v>41</v>
      </c>
      <c r="D347" s="9" t="s">
        <v>47</v>
      </c>
      <c r="E347" s="9" t="s">
        <v>348</v>
      </c>
      <c r="F347" s="13"/>
      <c r="G347" s="14">
        <f>G348</f>
        <v>0</v>
      </c>
      <c r="H347" s="14">
        <f t="shared" si="146"/>
        <v>0</v>
      </c>
      <c r="I347" s="14">
        <f t="shared" si="146"/>
        <v>0</v>
      </c>
      <c r="J347" s="14">
        <f t="shared" si="146"/>
        <v>0</v>
      </c>
      <c r="K347" s="14">
        <f t="shared" si="146"/>
        <v>0</v>
      </c>
    </row>
    <row r="348" spans="1:13" ht="24" hidden="1" x14ac:dyDescent="0.2">
      <c r="A348" s="1"/>
      <c r="B348" s="17" t="s">
        <v>68</v>
      </c>
      <c r="C348" s="9" t="s">
        <v>41</v>
      </c>
      <c r="D348" s="9" t="s">
        <v>47</v>
      </c>
      <c r="E348" s="9" t="s">
        <v>348</v>
      </c>
      <c r="F348" s="13">
        <v>200</v>
      </c>
      <c r="G348" s="14">
        <f>G349</f>
        <v>0</v>
      </c>
      <c r="H348" s="14">
        <f t="shared" si="146"/>
        <v>0</v>
      </c>
      <c r="I348" s="14">
        <f t="shared" si="146"/>
        <v>0</v>
      </c>
      <c r="J348" s="14">
        <f t="shared" si="146"/>
        <v>0</v>
      </c>
      <c r="K348" s="14">
        <f t="shared" si="146"/>
        <v>0</v>
      </c>
    </row>
    <row r="349" spans="1:13" ht="24" hidden="1" x14ac:dyDescent="0.2">
      <c r="A349" s="1"/>
      <c r="B349" s="17" t="s">
        <v>16</v>
      </c>
      <c r="C349" s="9" t="s">
        <v>41</v>
      </c>
      <c r="D349" s="9" t="s">
        <v>47</v>
      </c>
      <c r="E349" s="9" t="s">
        <v>348</v>
      </c>
      <c r="F349" s="13">
        <v>240</v>
      </c>
      <c r="G349" s="14">
        <v>0</v>
      </c>
      <c r="H349" s="14"/>
      <c r="I349" s="14">
        <f>G349+H349</f>
        <v>0</v>
      </c>
      <c r="J349" s="14">
        <v>0</v>
      </c>
      <c r="K349" s="14">
        <v>0</v>
      </c>
    </row>
    <row r="350" spans="1:13" ht="24" x14ac:dyDescent="0.2">
      <c r="A350" s="50"/>
      <c r="B350" s="16" t="s">
        <v>264</v>
      </c>
      <c r="C350" s="9" t="s">
        <v>41</v>
      </c>
      <c r="D350" s="9" t="s">
        <v>47</v>
      </c>
      <c r="E350" s="9" t="s">
        <v>233</v>
      </c>
      <c r="F350" s="13"/>
      <c r="G350" s="14">
        <f>G351+G354</f>
        <v>110.2</v>
      </c>
      <c r="H350" s="14">
        <f t="shared" ref="H350:I350" si="147">H351+H354</f>
        <v>3507.7999999999997</v>
      </c>
      <c r="I350" s="14">
        <f t="shared" si="147"/>
        <v>3617.9999999999995</v>
      </c>
      <c r="J350" s="14">
        <f>J354</f>
        <v>0</v>
      </c>
      <c r="K350" s="14">
        <f>K354</f>
        <v>0</v>
      </c>
    </row>
    <row r="351" spans="1:13" ht="48" x14ac:dyDescent="0.2">
      <c r="A351" s="1"/>
      <c r="B351" s="17" t="s">
        <v>299</v>
      </c>
      <c r="C351" s="9" t="s">
        <v>41</v>
      </c>
      <c r="D351" s="9" t="s">
        <v>47</v>
      </c>
      <c r="E351" s="9" t="s">
        <v>374</v>
      </c>
      <c r="F351" s="31"/>
      <c r="G351" s="38">
        <f>G352</f>
        <v>0</v>
      </c>
      <c r="H351" s="38">
        <f t="shared" ref="H351:I352" si="148">H352</f>
        <v>363.7</v>
      </c>
      <c r="I351" s="38">
        <f t="shared" si="148"/>
        <v>363.7</v>
      </c>
      <c r="J351" s="38">
        <f>J352+J354</f>
        <v>0</v>
      </c>
      <c r="K351" s="38">
        <f>K352+K354</f>
        <v>0</v>
      </c>
    </row>
    <row r="352" spans="1:13" ht="18.75" customHeight="1" x14ac:dyDescent="0.2">
      <c r="A352" s="1"/>
      <c r="B352" s="16" t="s">
        <v>54</v>
      </c>
      <c r="C352" s="9" t="s">
        <v>41</v>
      </c>
      <c r="D352" s="9" t="s">
        <v>47</v>
      </c>
      <c r="E352" s="9" t="s">
        <v>374</v>
      </c>
      <c r="F352" s="13">
        <v>500</v>
      </c>
      <c r="G352" s="67">
        <f>G353</f>
        <v>0</v>
      </c>
      <c r="H352" s="14">
        <f t="shared" si="148"/>
        <v>363.7</v>
      </c>
      <c r="I352" s="14">
        <f>I353</f>
        <v>363.7</v>
      </c>
      <c r="J352" s="14">
        <f>J353</f>
        <v>0</v>
      </c>
      <c r="K352" s="14">
        <f>K353</f>
        <v>0</v>
      </c>
    </row>
    <row r="353" spans="1:13" ht="18" customHeight="1" x14ac:dyDescent="0.2">
      <c r="A353" s="1"/>
      <c r="B353" s="17" t="s">
        <v>55</v>
      </c>
      <c r="C353" s="9" t="s">
        <v>41</v>
      </c>
      <c r="D353" s="9" t="s">
        <v>47</v>
      </c>
      <c r="E353" s="9" t="s">
        <v>374</v>
      </c>
      <c r="F353" s="13">
        <v>540</v>
      </c>
      <c r="G353" s="67">
        <v>0</v>
      </c>
      <c r="H353" s="67">
        <v>363.7</v>
      </c>
      <c r="I353" s="14">
        <f>G353+H353</f>
        <v>363.7</v>
      </c>
      <c r="J353" s="67">
        <v>0</v>
      </c>
      <c r="K353" s="67">
        <v>0</v>
      </c>
    </row>
    <row r="354" spans="1:13" ht="17.25" customHeight="1" x14ac:dyDescent="0.2">
      <c r="A354" s="1"/>
      <c r="B354" s="16" t="s">
        <v>265</v>
      </c>
      <c r="C354" s="9" t="s">
        <v>41</v>
      </c>
      <c r="D354" s="9" t="s">
        <v>47</v>
      </c>
      <c r="E354" s="9" t="s">
        <v>201</v>
      </c>
      <c r="F354" s="13"/>
      <c r="G354" s="14">
        <f>G355</f>
        <v>110.2</v>
      </c>
      <c r="H354" s="14">
        <f t="shared" ref="H354:K355" si="149">H355</f>
        <v>3144.1</v>
      </c>
      <c r="I354" s="14">
        <f t="shared" si="149"/>
        <v>3254.2999999999997</v>
      </c>
      <c r="J354" s="14">
        <f t="shared" si="149"/>
        <v>0</v>
      </c>
      <c r="K354" s="14">
        <f t="shared" si="149"/>
        <v>0</v>
      </c>
    </row>
    <row r="355" spans="1:13" ht="24" x14ac:dyDescent="0.2">
      <c r="A355" s="1"/>
      <c r="B355" s="17" t="s">
        <v>68</v>
      </c>
      <c r="C355" s="9" t="s">
        <v>41</v>
      </c>
      <c r="D355" s="9" t="s">
        <v>47</v>
      </c>
      <c r="E355" s="9" t="s">
        <v>201</v>
      </c>
      <c r="F355" s="13">
        <v>200</v>
      </c>
      <c r="G355" s="14">
        <f>G356</f>
        <v>110.2</v>
      </c>
      <c r="H355" s="14">
        <f t="shared" si="149"/>
        <v>3144.1</v>
      </c>
      <c r="I355" s="14">
        <f t="shared" si="149"/>
        <v>3254.2999999999997</v>
      </c>
      <c r="J355" s="14">
        <f t="shared" si="149"/>
        <v>0</v>
      </c>
      <c r="K355" s="14">
        <f t="shared" si="149"/>
        <v>0</v>
      </c>
    </row>
    <row r="356" spans="1:13" ht="24" x14ac:dyDescent="0.2">
      <c r="A356" s="1"/>
      <c r="B356" s="17" t="s">
        <v>16</v>
      </c>
      <c r="C356" s="9" t="s">
        <v>41</v>
      </c>
      <c r="D356" s="9" t="s">
        <v>47</v>
      </c>
      <c r="E356" s="9" t="s">
        <v>201</v>
      </c>
      <c r="F356" s="13">
        <v>240</v>
      </c>
      <c r="G356" s="14">
        <v>110.2</v>
      </c>
      <c r="H356" s="14">
        <v>3144.1</v>
      </c>
      <c r="I356" s="14">
        <f>G356+H356</f>
        <v>3254.2999999999997</v>
      </c>
      <c r="J356" s="14">
        <v>0</v>
      </c>
      <c r="K356" s="14">
        <v>0</v>
      </c>
      <c r="L356" s="95">
        <v>22.6</v>
      </c>
      <c r="M356" s="2" t="s">
        <v>381</v>
      </c>
    </row>
    <row r="357" spans="1:13" ht="24" x14ac:dyDescent="0.2">
      <c r="A357" s="1"/>
      <c r="B357" s="45" t="s">
        <v>350</v>
      </c>
      <c r="C357" s="36" t="s">
        <v>41</v>
      </c>
      <c r="D357" s="36" t="s">
        <v>47</v>
      </c>
      <c r="E357" s="36" t="s">
        <v>246</v>
      </c>
      <c r="F357" s="37"/>
      <c r="G357" s="38">
        <f>G358+G361</f>
        <v>100</v>
      </c>
      <c r="H357" s="38">
        <f t="shared" ref="H357" si="150">H358+H361</f>
        <v>12</v>
      </c>
      <c r="I357" s="38">
        <f>I358+I361</f>
        <v>112</v>
      </c>
      <c r="J357" s="38">
        <f>J358+J361</f>
        <v>0</v>
      </c>
      <c r="K357" s="38">
        <f>K358+K361</f>
        <v>0</v>
      </c>
    </row>
    <row r="358" spans="1:13" ht="21.75" hidden="1" customHeight="1" x14ac:dyDescent="0.2">
      <c r="A358" s="1"/>
      <c r="B358" s="45" t="s">
        <v>115</v>
      </c>
      <c r="C358" s="36" t="s">
        <v>41</v>
      </c>
      <c r="D358" s="36" t="s">
        <v>47</v>
      </c>
      <c r="E358" s="59" t="s">
        <v>116</v>
      </c>
      <c r="F358" s="37"/>
      <c r="G358" s="38">
        <f>G359</f>
        <v>0</v>
      </c>
      <c r="H358" s="38">
        <f t="shared" ref="H358:K359" si="151">H359</f>
        <v>0</v>
      </c>
      <c r="I358" s="38">
        <f t="shared" si="151"/>
        <v>0</v>
      </c>
      <c r="J358" s="38">
        <f t="shared" si="151"/>
        <v>0</v>
      </c>
      <c r="K358" s="38">
        <f t="shared" si="151"/>
        <v>0</v>
      </c>
    </row>
    <row r="359" spans="1:13" ht="24" hidden="1" x14ac:dyDescent="0.2">
      <c r="A359" s="1"/>
      <c r="B359" s="17" t="s">
        <v>68</v>
      </c>
      <c r="C359" s="36" t="s">
        <v>41</v>
      </c>
      <c r="D359" s="36" t="s">
        <v>47</v>
      </c>
      <c r="E359" s="59" t="s">
        <v>116</v>
      </c>
      <c r="F359" s="37">
        <v>200</v>
      </c>
      <c r="G359" s="38">
        <f>G360</f>
        <v>0</v>
      </c>
      <c r="H359" s="38">
        <f t="shared" si="151"/>
        <v>0</v>
      </c>
      <c r="I359" s="38">
        <f t="shared" si="151"/>
        <v>0</v>
      </c>
      <c r="J359" s="38">
        <f t="shared" si="151"/>
        <v>0</v>
      </c>
      <c r="K359" s="38">
        <f t="shared" si="151"/>
        <v>0</v>
      </c>
    </row>
    <row r="360" spans="1:13" ht="24" hidden="1" x14ac:dyDescent="0.2">
      <c r="A360" s="1"/>
      <c r="B360" s="28" t="s">
        <v>16</v>
      </c>
      <c r="C360" s="36" t="s">
        <v>41</v>
      </c>
      <c r="D360" s="36" t="s">
        <v>47</v>
      </c>
      <c r="E360" s="59" t="s">
        <v>116</v>
      </c>
      <c r="F360" s="37">
        <v>240</v>
      </c>
      <c r="G360" s="38">
        <v>0</v>
      </c>
      <c r="H360" s="38"/>
      <c r="I360" s="14">
        <f>G360+H360</f>
        <v>0</v>
      </c>
      <c r="J360" s="38">
        <v>0</v>
      </c>
      <c r="K360" s="38">
        <v>0</v>
      </c>
    </row>
    <row r="361" spans="1:13" ht="18" customHeight="1" x14ac:dyDescent="0.2">
      <c r="A361" s="1"/>
      <c r="B361" s="16" t="s">
        <v>265</v>
      </c>
      <c r="C361" s="9" t="s">
        <v>41</v>
      </c>
      <c r="D361" s="9" t="s">
        <v>47</v>
      </c>
      <c r="E361" s="30" t="s">
        <v>202</v>
      </c>
      <c r="F361" s="13"/>
      <c r="G361" s="14">
        <f>G362+G364</f>
        <v>100</v>
      </c>
      <c r="H361" s="14">
        <f t="shared" ref="H361" si="152">H362+H364</f>
        <v>12</v>
      </c>
      <c r="I361" s="14">
        <f>I362+I364</f>
        <v>112</v>
      </c>
      <c r="J361" s="14">
        <f>J362+J364</f>
        <v>0</v>
      </c>
      <c r="K361" s="14">
        <f>K362+K364</f>
        <v>0</v>
      </c>
    </row>
    <row r="362" spans="1:13" ht="24" x14ac:dyDescent="0.2">
      <c r="A362" s="1"/>
      <c r="B362" s="17" t="s">
        <v>68</v>
      </c>
      <c r="C362" s="9" t="s">
        <v>41</v>
      </c>
      <c r="D362" s="9" t="s">
        <v>47</v>
      </c>
      <c r="E362" s="30" t="s">
        <v>202</v>
      </c>
      <c r="F362" s="13">
        <v>200</v>
      </c>
      <c r="G362" s="14">
        <f>G363</f>
        <v>100</v>
      </c>
      <c r="H362" s="14">
        <f t="shared" ref="H362" si="153">H363</f>
        <v>12</v>
      </c>
      <c r="I362" s="14">
        <f>I363</f>
        <v>112</v>
      </c>
      <c r="J362" s="14">
        <f>J363</f>
        <v>0</v>
      </c>
      <c r="K362" s="14">
        <f>K363</f>
        <v>0</v>
      </c>
    </row>
    <row r="363" spans="1:13" ht="24" x14ac:dyDescent="0.2">
      <c r="A363" s="1"/>
      <c r="B363" s="28" t="s">
        <v>16</v>
      </c>
      <c r="C363" s="30" t="s">
        <v>41</v>
      </c>
      <c r="D363" s="30" t="s">
        <v>47</v>
      </c>
      <c r="E363" s="30" t="s">
        <v>202</v>
      </c>
      <c r="F363" s="31">
        <v>240</v>
      </c>
      <c r="G363" s="32">
        <v>100</v>
      </c>
      <c r="H363" s="86">
        <f>61-61+(12)</f>
        <v>12</v>
      </c>
      <c r="I363" s="14">
        <f>G363+H363</f>
        <v>112</v>
      </c>
      <c r="J363" s="32">
        <v>0</v>
      </c>
      <c r="K363" s="32">
        <v>0</v>
      </c>
      <c r="L363" s="95">
        <v>12</v>
      </c>
      <c r="M363" s="88">
        <v>-61</v>
      </c>
    </row>
    <row r="364" spans="1:13" hidden="1" x14ac:dyDescent="0.2">
      <c r="A364" s="1"/>
      <c r="B364" s="28" t="s">
        <v>18</v>
      </c>
      <c r="C364" s="30" t="s">
        <v>41</v>
      </c>
      <c r="D364" s="30" t="s">
        <v>47</v>
      </c>
      <c r="E364" s="57" t="s">
        <v>99</v>
      </c>
      <c r="F364" s="31">
        <v>800</v>
      </c>
      <c r="G364" s="32">
        <f>G365</f>
        <v>0</v>
      </c>
      <c r="H364" s="32">
        <f t="shared" ref="H364" si="154">H365</f>
        <v>0</v>
      </c>
      <c r="I364" s="32">
        <f>I365</f>
        <v>0</v>
      </c>
      <c r="J364" s="32">
        <f>J365</f>
        <v>0</v>
      </c>
      <c r="K364" s="32">
        <f>K365</f>
        <v>0</v>
      </c>
    </row>
    <row r="365" spans="1:13" ht="36" hidden="1" x14ac:dyDescent="0.2">
      <c r="A365" s="1"/>
      <c r="B365" s="28" t="s">
        <v>69</v>
      </c>
      <c r="C365" s="30" t="s">
        <v>41</v>
      </c>
      <c r="D365" s="30" t="s">
        <v>47</v>
      </c>
      <c r="E365" s="57" t="s">
        <v>99</v>
      </c>
      <c r="F365" s="31">
        <v>810</v>
      </c>
      <c r="G365" s="32">
        <v>0</v>
      </c>
      <c r="H365" s="32"/>
      <c r="I365" s="14">
        <f>G365+H365</f>
        <v>0</v>
      </c>
      <c r="J365" s="32">
        <v>0</v>
      </c>
      <c r="K365" s="32">
        <v>0</v>
      </c>
    </row>
    <row r="366" spans="1:13" ht="24" x14ac:dyDescent="0.2">
      <c r="B366" s="16" t="s">
        <v>266</v>
      </c>
      <c r="C366" s="9" t="s">
        <v>41</v>
      </c>
      <c r="D366" s="9" t="s">
        <v>47</v>
      </c>
      <c r="E366" s="21" t="s">
        <v>247</v>
      </c>
      <c r="F366" s="13"/>
      <c r="G366" s="14">
        <f>G367</f>
        <v>3239.3</v>
      </c>
      <c r="H366" s="14">
        <f t="shared" ref="H366:K378" si="155">H367</f>
        <v>0</v>
      </c>
      <c r="I366" s="14">
        <f t="shared" si="155"/>
        <v>3239.3</v>
      </c>
      <c r="J366" s="14">
        <f t="shared" si="155"/>
        <v>0</v>
      </c>
      <c r="K366" s="14">
        <f t="shared" si="155"/>
        <v>0</v>
      </c>
    </row>
    <row r="367" spans="1:13" x14ac:dyDescent="0.2">
      <c r="B367" s="16" t="s">
        <v>265</v>
      </c>
      <c r="C367" s="9" t="s">
        <v>41</v>
      </c>
      <c r="D367" s="9" t="s">
        <v>47</v>
      </c>
      <c r="E367" s="21" t="s">
        <v>203</v>
      </c>
      <c r="F367" s="13"/>
      <c r="G367" s="14">
        <f>G368</f>
        <v>3239.3</v>
      </c>
      <c r="H367" s="14">
        <f t="shared" si="155"/>
        <v>0</v>
      </c>
      <c r="I367" s="14">
        <f t="shared" si="155"/>
        <v>3239.3</v>
      </c>
      <c r="J367" s="14">
        <f t="shared" si="155"/>
        <v>0</v>
      </c>
      <c r="K367" s="14">
        <f t="shared" si="155"/>
        <v>0</v>
      </c>
    </row>
    <row r="368" spans="1:13" ht="24" x14ac:dyDescent="0.2">
      <c r="B368" s="17" t="s">
        <v>68</v>
      </c>
      <c r="C368" s="9" t="s">
        <v>41</v>
      </c>
      <c r="D368" s="9" t="s">
        <v>47</v>
      </c>
      <c r="E368" s="21" t="s">
        <v>203</v>
      </c>
      <c r="F368" s="13">
        <v>200</v>
      </c>
      <c r="G368" s="14">
        <f>G369</f>
        <v>3239.3</v>
      </c>
      <c r="H368" s="14">
        <f t="shared" si="155"/>
        <v>0</v>
      </c>
      <c r="I368" s="14">
        <f t="shared" si="155"/>
        <v>3239.3</v>
      </c>
      <c r="J368" s="14">
        <f t="shared" si="155"/>
        <v>0</v>
      </c>
      <c r="K368" s="14">
        <f t="shared" si="155"/>
        <v>0</v>
      </c>
    </row>
    <row r="369" spans="2:12" ht="24" x14ac:dyDescent="0.2">
      <c r="B369" s="17" t="s">
        <v>16</v>
      </c>
      <c r="C369" s="9" t="s">
        <v>41</v>
      </c>
      <c r="D369" s="9" t="s">
        <v>47</v>
      </c>
      <c r="E369" s="21" t="s">
        <v>203</v>
      </c>
      <c r="F369" s="13">
        <v>240</v>
      </c>
      <c r="G369" s="14">
        <v>3239.3</v>
      </c>
      <c r="H369" s="14"/>
      <c r="I369" s="14">
        <f>G369+H369</f>
        <v>3239.3</v>
      </c>
      <c r="J369" s="14">
        <v>0</v>
      </c>
      <c r="K369" s="14">
        <v>0</v>
      </c>
      <c r="L369" s="95">
        <v>-22.6</v>
      </c>
    </row>
    <row r="370" spans="2:12" ht="24" x14ac:dyDescent="0.2">
      <c r="B370" s="16" t="s">
        <v>148</v>
      </c>
      <c r="C370" s="9" t="s">
        <v>41</v>
      </c>
      <c r="D370" s="9" t="s">
        <v>47</v>
      </c>
      <c r="E370" s="21" t="s">
        <v>248</v>
      </c>
      <c r="F370" s="13"/>
      <c r="G370" s="14">
        <f>G371+G374+G377</f>
        <v>0</v>
      </c>
      <c r="H370" s="14">
        <f t="shared" ref="H370:I370" si="156">H371+H374+H377</f>
        <v>1140</v>
      </c>
      <c r="I370" s="14">
        <f t="shared" si="156"/>
        <v>1140</v>
      </c>
      <c r="J370" s="14">
        <f>J371+J374+J377</f>
        <v>0</v>
      </c>
      <c r="K370" s="14">
        <f>K371+K374+K377</f>
        <v>0</v>
      </c>
    </row>
    <row r="371" spans="2:12" ht="24" hidden="1" x14ac:dyDescent="0.2">
      <c r="B371" s="43" t="s">
        <v>159</v>
      </c>
      <c r="C371" s="36" t="s">
        <v>41</v>
      </c>
      <c r="D371" s="9" t="s">
        <v>47</v>
      </c>
      <c r="E371" s="36" t="s">
        <v>204</v>
      </c>
      <c r="F371" s="37"/>
      <c r="G371" s="38">
        <f>G372</f>
        <v>0</v>
      </c>
      <c r="H371" s="38">
        <f t="shared" ref="H371:K372" si="157">H372</f>
        <v>0</v>
      </c>
      <c r="I371" s="38">
        <f>I372</f>
        <v>0</v>
      </c>
      <c r="J371" s="38">
        <f>J372</f>
        <v>0</v>
      </c>
      <c r="K371" s="38">
        <f>K372</f>
        <v>0</v>
      </c>
    </row>
    <row r="372" spans="2:12" ht="24" hidden="1" x14ac:dyDescent="0.2">
      <c r="B372" s="17" t="s">
        <v>68</v>
      </c>
      <c r="C372" s="36" t="s">
        <v>41</v>
      </c>
      <c r="D372" s="9" t="s">
        <v>47</v>
      </c>
      <c r="E372" s="36" t="s">
        <v>204</v>
      </c>
      <c r="F372" s="13">
        <v>200</v>
      </c>
      <c r="G372" s="14">
        <f>G373</f>
        <v>0</v>
      </c>
      <c r="H372" s="14">
        <f t="shared" si="157"/>
        <v>0</v>
      </c>
      <c r="I372" s="14">
        <f t="shared" si="157"/>
        <v>0</v>
      </c>
      <c r="J372" s="14">
        <f t="shared" si="157"/>
        <v>0</v>
      </c>
      <c r="K372" s="14">
        <f t="shared" si="157"/>
        <v>0</v>
      </c>
    </row>
    <row r="373" spans="2:12" ht="24" hidden="1" x14ac:dyDescent="0.2">
      <c r="B373" s="17" t="s">
        <v>16</v>
      </c>
      <c r="C373" s="36" t="s">
        <v>41</v>
      </c>
      <c r="D373" s="9" t="s">
        <v>47</v>
      </c>
      <c r="E373" s="36" t="s">
        <v>204</v>
      </c>
      <c r="F373" s="13">
        <v>240</v>
      </c>
      <c r="G373" s="14">
        <v>0</v>
      </c>
      <c r="H373" s="14"/>
      <c r="I373" s="14">
        <f>G373+H373</f>
        <v>0</v>
      </c>
      <c r="J373" s="14">
        <v>0</v>
      </c>
      <c r="K373" s="14">
        <v>0</v>
      </c>
    </row>
    <row r="374" spans="2:12" ht="24" hidden="1" x14ac:dyDescent="0.2">
      <c r="B374" s="16" t="s">
        <v>159</v>
      </c>
      <c r="C374" s="36" t="s">
        <v>41</v>
      </c>
      <c r="D374" s="9" t="s">
        <v>47</v>
      </c>
      <c r="E374" s="9" t="s">
        <v>205</v>
      </c>
      <c r="F374" s="13"/>
      <c r="G374" s="14">
        <f>G375</f>
        <v>0</v>
      </c>
      <c r="H374" s="14">
        <f t="shared" ref="H374:K375" si="158">H375</f>
        <v>0</v>
      </c>
      <c r="I374" s="14">
        <f t="shared" si="158"/>
        <v>0</v>
      </c>
      <c r="J374" s="14">
        <f t="shared" si="158"/>
        <v>0</v>
      </c>
      <c r="K374" s="14">
        <f t="shared" si="158"/>
        <v>0</v>
      </c>
    </row>
    <row r="375" spans="2:12" ht="24" hidden="1" x14ac:dyDescent="0.2">
      <c r="B375" s="17" t="s">
        <v>68</v>
      </c>
      <c r="C375" s="36" t="s">
        <v>41</v>
      </c>
      <c r="D375" s="9" t="s">
        <v>47</v>
      </c>
      <c r="E375" s="9" t="s">
        <v>205</v>
      </c>
      <c r="F375" s="13">
        <v>200</v>
      </c>
      <c r="G375" s="14">
        <f>G376</f>
        <v>0</v>
      </c>
      <c r="H375" s="14">
        <f t="shared" si="158"/>
        <v>0</v>
      </c>
      <c r="I375" s="14">
        <f t="shared" si="158"/>
        <v>0</v>
      </c>
      <c r="J375" s="14">
        <f t="shared" si="158"/>
        <v>0</v>
      </c>
      <c r="K375" s="14">
        <f t="shared" si="158"/>
        <v>0</v>
      </c>
    </row>
    <row r="376" spans="2:12" ht="24" hidden="1" x14ac:dyDescent="0.2">
      <c r="B376" s="17" t="s">
        <v>16</v>
      </c>
      <c r="C376" s="36" t="s">
        <v>41</v>
      </c>
      <c r="D376" s="9" t="s">
        <v>47</v>
      </c>
      <c r="E376" s="9" t="s">
        <v>205</v>
      </c>
      <c r="F376" s="13">
        <v>240</v>
      </c>
      <c r="G376" s="14">
        <v>0</v>
      </c>
      <c r="H376" s="14"/>
      <c r="I376" s="14">
        <f>G376+H376</f>
        <v>0</v>
      </c>
      <c r="J376" s="14">
        <v>0</v>
      </c>
      <c r="K376" s="14">
        <v>0</v>
      </c>
    </row>
    <row r="377" spans="2:12" ht="24" x14ac:dyDescent="0.2">
      <c r="B377" s="16" t="s">
        <v>62</v>
      </c>
      <c r="C377" s="9" t="s">
        <v>41</v>
      </c>
      <c r="D377" s="9" t="s">
        <v>47</v>
      </c>
      <c r="E377" s="21" t="s">
        <v>206</v>
      </c>
      <c r="F377" s="13"/>
      <c r="G377" s="14">
        <f>G378</f>
        <v>0</v>
      </c>
      <c r="H377" s="14">
        <f t="shared" si="155"/>
        <v>1140</v>
      </c>
      <c r="I377" s="14">
        <f t="shared" si="155"/>
        <v>1140</v>
      </c>
      <c r="J377" s="14">
        <f t="shared" si="155"/>
        <v>0</v>
      </c>
      <c r="K377" s="14">
        <f t="shared" si="155"/>
        <v>0</v>
      </c>
    </row>
    <row r="378" spans="2:12" ht="24" x14ac:dyDescent="0.2">
      <c r="B378" s="17" t="s">
        <v>68</v>
      </c>
      <c r="C378" s="9" t="s">
        <v>41</v>
      </c>
      <c r="D378" s="9" t="s">
        <v>47</v>
      </c>
      <c r="E378" s="21" t="s">
        <v>206</v>
      </c>
      <c r="F378" s="13">
        <v>200</v>
      </c>
      <c r="G378" s="14">
        <f>G379</f>
        <v>0</v>
      </c>
      <c r="H378" s="14">
        <f t="shared" si="155"/>
        <v>1140</v>
      </c>
      <c r="I378" s="14">
        <f t="shared" si="155"/>
        <v>1140</v>
      </c>
      <c r="J378" s="14">
        <f t="shared" si="155"/>
        <v>0</v>
      </c>
      <c r="K378" s="14">
        <f t="shared" si="155"/>
        <v>0</v>
      </c>
    </row>
    <row r="379" spans="2:12" ht="24" x14ac:dyDescent="0.2">
      <c r="B379" s="17" t="s">
        <v>16</v>
      </c>
      <c r="C379" s="9" t="s">
        <v>41</v>
      </c>
      <c r="D379" s="9" t="s">
        <v>47</v>
      </c>
      <c r="E379" s="21" t="s">
        <v>206</v>
      </c>
      <c r="F379" s="13">
        <v>240</v>
      </c>
      <c r="G379" s="14">
        <v>0</v>
      </c>
      <c r="H379" s="84">
        <f>600+540</f>
        <v>1140</v>
      </c>
      <c r="I379" s="14">
        <f>G379+H379</f>
        <v>1140</v>
      </c>
      <c r="J379" s="14">
        <v>0</v>
      </c>
      <c r="K379" s="14">
        <v>0</v>
      </c>
    </row>
    <row r="380" spans="2:12" ht="36" x14ac:dyDescent="0.2">
      <c r="B380" s="91" t="s">
        <v>379</v>
      </c>
      <c r="C380" s="79" t="s">
        <v>41</v>
      </c>
      <c r="D380" s="79" t="s">
        <v>47</v>
      </c>
      <c r="E380" s="92" t="s">
        <v>380</v>
      </c>
      <c r="F380" s="13"/>
      <c r="G380" s="76">
        <f>G381</f>
        <v>0</v>
      </c>
      <c r="H380" s="76">
        <f>H381</f>
        <v>6096.7</v>
      </c>
      <c r="I380" s="76">
        <f>I381</f>
        <v>6096.7</v>
      </c>
      <c r="J380" s="14"/>
      <c r="K380" s="14"/>
    </row>
    <row r="381" spans="2:12" ht="24" x14ac:dyDescent="0.2">
      <c r="B381" s="91" t="s">
        <v>378</v>
      </c>
      <c r="C381" s="79" t="s">
        <v>41</v>
      </c>
      <c r="D381" s="79" t="s">
        <v>47</v>
      </c>
      <c r="E381" s="92" t="s">
        <v>377</v>
      </c>
      <c r="F381" s="13"/>
      <c r="G381" s="76">
        <f>G382+G385</f>
        <v>0</v>
      </c>
      <c r="H381" s="76">
        <f>H382+H385</f>
        <v>6096.7</v>
      </c>
      <c r="I381" s="76">
        <f>I382+I385</f>
        <v>6096.7</v>
      </c>
      <c r="J381" s="14">
        <f>J382+J385+J388</f>
        <v>0</v>
      </c>
      <c r="K381" s="14">
        <f>K382+K385+K388</f>
        <v>0</v>
      </c>
    </row>
    <row r="382" spans="2:12" ht="24" x14ac:dyDescent="0.2">
      <c r="B382" s="93" t="s">
        <v>159</v>
      </c>
      <c r="C382" s="78" t="s">
        <v>41</v>
      </c>
      <c r="D382" s="79" t="s">
        <v>47</v>
      </c>
      <c r="E382" s="78" t="s">
        <v>375</v>
      </c>
      <c r="F382" s="37"/>
      <c r="G382" s="38">
        <f>G383</f>
        <v>0</v>
      </c>
      <c r="H382" s="38">
        <f t="shared" ref="H382:K383" si="159">H383</f>
        <v>6035.7</v>
      </c>
      <c r="I382" s="38">
        <f>I383</f>
        <v>6035.7</v>
      </c>
      <c r="J382" s="38">
        <f>J383</f>
        <v>0</v>
      </c>
      <c r="K382" s="38">
        <f>K383</f>
        <v>0</v>
      </c>
    </row>
    <row r="383" spans="2:12" ht="24" x14ac:dyDescent="0.2">
      <c r="B383" s="75" t="s">
        <v>68</v>
      </c>
      <c r="C383" s="78" t="s">
        <v>41</v>
      </c>
      <c r="D383" s="79" t="s">
        <v>47</v>
      </c>
      <c r="E383" s="78" t="s">
        <v>375</v>
      </c>
      <c r="F383" s="13">
        <v>200</v>
      </c>
      <c r="G383" s="14">
        <f>G384</f>
        <v>0</v>
      </c>
      <c r="H383" s="14">
        <f t="shared" si="159"/>
        <v>6035.7</v>
      </c>
      <c r="I383" s="14">
        <f t="shared" si="159"/>
        <v>6035.7</v>
      </c>
      <c r="J383" s="14">
        <f t="shared" si="159"/>
        <v>0</v>
      </c>
      <c r="K383" s="14">
        <f t="shared" si="159"/>
        <v>0</v>
      </c>
    </row>
    <row r="384" spans="2:12" ht="24" x14ac:dyDescent="0.2">
      <c r="B384" s="75" t="s">
        <v>16</v>
      </c>
      <c r="C384" s="78" t="s">
        <v>41</v>
      </c>
      <c r="D384" s="79" t="s">
        <v>47</v>
      </c>
      <c r="E384" s="78" t="s">
        <v>375</v>
      </c>
      <c r="F384" s="13">
        <v>240</v>
      </c>
      <c r="G384" s="14">
        <v>0</v>
      </c>
      <c r="H384" s="67">
        <v>6035.7</v>
      </c>
      <c r="I384" s="14">
        <f>G384+H384</f>
        <v>6035.7</v>
      </c>
      <c r="J384" s="14">
        <v>0</v>
      </c>
      <c r="K384" s="14">
        <v>0</v>
      </c>
    </row>
    <row r="385" spans="1:13" ht="24" x14ac:dyDescent="0.2">
      <c r="B385" s="91" t="s">
        <v>159</v>
      </c>
      <c r="C385" s="78" t="s">
        <v>41</v>
      </c>
      <c r="D385" s="79" t="s">
        <v>47</v>
      </c>
      <c r="E385" s="79" t="s">
        <v>376</v>
      </c>
      <c r="F385" s="13"/>
      <c r="G385" s="14">
        <f>G386</f>
        <v>0</v>
      </c>
      <c r="H385" s="14">
        <f t="shared" ref="H385:K386" si="160">H386</f>
        <v>61</v>
      </c>
      <c r="I385" s="14">
        <f t="shared" si="160"/>
        <v>61</v>
      </c>
      <c r="J385" s="14">
        <f t="shared" si="160"/>
        <v>0</v>
      </c>
      <c r="K385" s="14">
        <f t="shared" si="160"/>
        <v>0</v>
      </c>
    </row>
    <row r="386" spans="1:13" ht="24" x14ac:dyDescent="0.2">
      <c r="B386" s="75" t="s">
        <v>68</v>
      </c>
      <c r="C386" s="78" t="s">
        <v>41</v>
      </c>
      <c r="D386" s="79" t="s">
        <v>47</v>
      </c>
      <c r="E386" s="79" t="s">
        <v>376</v>
      </c>
      <c r="F386" s="13">
        <v>200</v>
      </c>
      <c r="G386" s="14">
        <f>G387</f>
        <v>0</v>
      </c>
      <c r="H386" s="14">
        <f t="shared" si="160"/>
        <v>61</v>
      </c>
      <c r="I386" s="14">
        <f t="shared" si="160"/>
        <v>61</v>
      </c>
      <c r="J386" s="14">
        <f t="shared" si="160"/>
        <v>0</v>
      </c>
      <c r="K386" s="14">
        <f t="shared" si="160"/>
        <v>0</v>
      </c>
    </row>
    <row r="387" spans="1:13" ht="24" x14ac:dyDescent="0.2">
      <c r="B387" s="75" t="s">
        <v>16</v>
      </c>
      <c r="C387" s="78" t="s">
        <v>41</v>
      </c>
      <c r="D387" s="79" t="s">
        <v>47</v>
      </c>
      <c r="E387" s="79" t="s">
        <v>376</v>
      </c>
      <c r="F387" s="13">
        <v>240</v>
      </c>
      <c r="G387" s="14">
        <v>0</v>
      </c>
      <c r="H387" s="84">
        <f>50+11</f>
        <v>61</v>
      </c>
      <c r="I387" s="14">
        <f>G387+H387</f>
        <v>61</v>
      </c>
      <c r="J387" s="14">
        <v>0</v>
      </c>
      <c r="K387" s="14">
        <v>0</v>
      </c>
      <c r="M387" s="88">
        <v>61</v>
      </c>
    </row>
    <row r="388" spans="1:13" ht="33.75" customHeight="1" x14ac:dyDescent="0.2">
      <c r="B388" s="45" t="s">
        <v>134</v>
      </c>
      <c r="C388" s="36" t="s">
        <v>41</v>
      </c>
      <c r="D388" s="36" t="s">
        <v>47</v>
      </c>
      <c r="E388" s="44" t="s">
        <v>100</v>
      </c>
      <c r="F388" s="37"/>
      <c r="G388" s="38">
        <f>G389</f>
        <v>16544.399999999998</v>
      </c>
      <c r="H388" s="38">
        <f t="shared" ref="H388" si="161">H389</f>
        <v>-0.1</v>
      </c>
      <c r="I388" s="38">
        <f>I389</f>
        <v>16544.3</v>
      </c>
      <c r="J388" s="38">
        <f>J389</f>
        <v>0</v>
      </c>
      <c r="K388" s="38">
        <f>K389</f>
        <v>0</v>
      </c>
    </row>
    <row r="389" spans="1:13" ht="24" x14ac:dyDescent="0.2">
      <c r="B389" s="17" t="s">
        <v>329</v>
      </c>
      <c r="C389" s="9" t="s">
        <v>41</v>
      </c>
      <c r="D389" s="9" t="s">
        <v>47</v>
      </c>
      <c r="E389" s="21" t="s">
        <v>101</v>
      </c>
      <c r="F389" s="13"/>
      <c r="G389" s="14">
        <f>G390+G394+G404</f>
        <v>16544.399999999998</v>
      </c>
      <c r="H389" s="14">
        <f t="shared" ref="H389:K389" si="162">H390+H394+H404</f>
        <v>-0.1</v>
      </c>
      <c r="I389" s="14">
        <f t="shared" si="162"/>
        <v>16544.3</v>
      </c>
      <c r="J389" s="14">
        <f t="shared" si="162"/>
        <v>0</v>
      </c>
      <c r="K389" s="14">
        <f t="shared" si="162"/>
        <v>0</v>
      </c>
    </row>
    <row r="390" spans="1:13" ht="24" x14ac:dyDescent="0.2">
      <c r="B390" s="17" t="s">
        <v>365</v>
      </c>
      <c r="C390" s="9" t="s">
        <v>41</v>
      </c>
      <c r="D390" s="9" t="s">
        <v>47</v>
      </c>
      <c r="E390" s="21" t="s">
        <v>363</v>
      </c>
      <c r="F390" s="13"/>
      <c r="G390" s="14">
        <f>G391</f>
        <v>16544.399999999998</v>
      </c>
      <c r="H390" s="14">
        <f t="shared" ref="H390:K392" si="163">H391</f>
        <v>-0.1</v>
      </c>
      <c r="I390" s="14">
        <f t="shared" si="163"/>
        <v>16544.3</v>
      </c>
      <c r="J390" s="14">
        <f t="shared" si="163"/>
        <v>0</v>
      </c>
      <c r="K390" s="14">
        <f t="shared" si="163"/>
        <v>0</v>
      </c>
    </row>
    <row r="391" spans="1:13" ht="24" x14ac:dyDescent="0.2">
      <c r="B391" s="17" t="s">
        <v>105</v>
      </c>
      <c r="C391" s="9" t="s">
        <v>41</v>
      </c>
      <c r="D391" s="9" t="s">
        <v>47</v>
      </c>
      <c r="E391" s="21" t="s">
        <v>364</v>
      </c>
      <c r="F391" s="13"/>
      <c r="G391" s="14">
        <f>G392</f>
        <v>16544.399999999998</v>
      </c>
      <c r="H391" s="14">
        <f t="shared" si="163"/>
        <v>-0.1</v>
      </c>
      <c r="I391" s="14">
        <f t="shared" si="163"/>
        <v>16544.3</v>
      </c>
      <c r="J391" s="14">
        <f t="shared" si="163"/>
        <v>0</v>
      </c>
      <c r="K391" s="14">
        <f t="shared" si="163"/>
        <v>0</v>
      </c>
    </row>
    <row r="392" spans="1:13" ht="24" x14ac:dyDescent="0.2">
      <c r="B392" s="17" t="s">
        <v>68</v>
      </c>
      <c r="C392" s="9" t="s">
        <v>41</v>
      </c>
      <c r="D392" s="9" t="s">
        <v>47</v>
      </c>
      <c r="E392" s="21" t="s">
        <v>364</v>
      </c>
      <c r="F392" s="13">
        <v>200</v>
      </c>
      <c r="G392" s="14">
        <f>G393</f>
        <v>16544.399999999998</v>
      </c>
      <c r="H392" s="14">
        <f t="shared" si="163"/>
        <v>-0.1</v>
      </c>
      <c r="I392" s="14">
        <f t="shared" si="163"/>
        <v>16544.3</v>
      </c>
      <c r="J392" s="14">
        <f t="shared" si="163"/>
        <v>0</v>
      </c>
      <c r="K392" s="14">
        <f t="shared" si="163"/>
        <v>0</v>
      </c>
    </row>
    <row r="393" spans="1:13" ht="24" x14ac:dyDescent="0.2">
      <c r="B393" s="17" t="s">
        <v>16</v>
      </c>
      <c r="C393" s="9" t="s">
        <v>41</v>
      </c>
      <c r="D393" s="9" t="s">
        <v>47</v>
      </c>
      <c r="E393" s="21" t="s">
        <v>364</v>
      </c>
      <c r="F393" s="13">
        <v>240</v>
      </c>
      <c r="G393" s="67">
        <f>16544.3+0.1</f>
        <v>16544.399999999998</v>
      </c>
      <c r="H393" s="67">
        <v>-0.1</v>
      </c>
      <c r="I393" s="67">
        <f>G393+H393</f>
        <v>16544.3</v>
      </c>
      <c r="J393" s="14">
        <v>0</v>
      </c>
      <c r="K393" s="14">
        <v>0</v>
      </c>
    </row>
    <row r="394" spans="1:13" ht="24" hidden="1" x14ac:dyDescent="0.2">
      <c r="B394" s="17" t="s">
        <v>127</v>
      </c>
      <c r="C394" s="9" t="s">
        <v>41</v>
      </c>
      <c r="D394" s="9" t="s">
        <v>47</v>
      </c>
      <c r="E394" s="60" t="s">
        <v>124</v>
      </c>
      <c r="F394" s="13"/>
      <c r="G394" s="14">
        <f>G395+G398+G401</f>
        <v>0</v>
      </c>
      <c r="H394" s="14">
        <f t="shared" ref="H394:I394" si="164">H395+H398+H401</f>
        <v>0</v>
      </c>
      <c r="I394" s="14">
        <f t="shared" si="164"/>
        <v>0</v>
      </c>
      <c r="J394" s="14">
        <f>J395+J398+J401</f>
        <v>0</v>
      </c>
      <c r="K394" s="14">
        <f>K395+K398+K401</f>
        <v>0</v>
      </c>
    </row>
    <row r="395" spans="1:13" ht="24" hidden="1" x14ac:dyDescent="0.2">
      <c r="A395" s="1"/>
      <c r="B395" s="17" t="s">
        <v>128</v>
      </c>
      <c r="C395" s="9" t="s">
        <v>41</v>
      </c>
      <c r="D395" s="9" t="s">
        <v>47</v>
      </c>
      <c r="E395" s="58" t="s">
        <v>125</v>
      </c>
      <c r="F395" s="13"/>
      <c r="G395" s="14">
        <f>G396</f>
        <v>0</v>
      </c>
      <c r="H395" s="14">
        <f t="shared" ref="H395:K396" si="165">H396</f>
        <v>0</v>
      </c>
      <c r="I395" s="14">
        <f t="shared" si="165"/>
        <v>0</v>
      </c>
      <c r="J395" s="14">
        <f t="shared" si="165"/>
        <v>0</v>
      </c>
      <c r="K395" s="14">
        <f t="shared" si="165"/>
        <v>0</v>
      </c>
    </row>
    <row r="396" spans="1:13" ht="24" hidden="1" x14ac:dyDescent="0.2">
      <c r="A396" s="1"/>
      <c r="B396" s="17" t="s">
        <v>68</v>
      </c>
      <c r="C396" s="9" t="s">
        <v>41</v>
      </c>
      <c r="D396" s="9" t="s">
        <v>47</v>
      </c>
      <c r="E396" s="58" t="s">
        <v>125</v>
      </c>
      <c r="F396" s="13">
        <v>200</v>
      </c>
      <c r="G396" s="14">
        <f>G397</f>
        <v>0</v>
      </c>
      <c r="H396" s="14">
        <f t="shared" si="165"/>
        <v>0</v>
      </c>
      <c r="I396" s="14">
        <f t="shared" si="165"/>
        <v>0</v>
      </c>
      <c r="J396" s="14">
        <f t="shared" si="165"/>
        <v>0</v>
      </c>
      <c r="K396" s="14">
        <f t="shared" si="165"/>
        <v>0</v>
      </c>
    </row>
    <row r="397" spans="1:13" ht="24" hidden="1" x14ac:dyDescent="0.2">
      <c r="A397" s="1"/>
      <c r="B397" s="17" t="s">
        <v>16</v>
      </c>
      <c r="C397" s="9" t="s">
        <v>41</v>
      </c>
      <c r="D397" s="9" t="s">
        <v>47</v>
      </c>
      <c r="E397" s="58" t="s">
        <v>125</v>
      </c>
      <c r="F397" s="13">
        <v>240</v>
      </c>
      <c r="G397" s="14">
        <v>0</v>
      </c>
      <c r="H397" s="14"/>
      <c r="I397" s="14">
        <f>G397+H397</f>
        <v>0</v>
      </c>
      <c r="J397" s="14">
        <v>0</v>
      </c>
      <c r="K397" s="14">
        <v>0</v>
      </c>
    </row>
    <row r="398" spans="1:13" ht="24" hidden="1" x14ac:dyDescent="0.2">
      <c r="A398" s="1"/>
      <c r="B398" s="17" t="s">
        <v>138</v>
      </c>
      <c r="C398" s="9" t="s">
        <v>41</v>
      </c>
      <c r="D398" s="9" t="s">
        <v>47</v>
      </c>
      <c r="E398" s="58" t="s">
        <v>126</v>
      </c>
      <c r="F398" s="13"/>
      <c r="G398" s="14">
        <f>G399</f>
        <v>0</v>
      </c>
      <c r="H398" s="14">
        <f t="shared" ref="H398:K399" si="166">H399</f>
        <v>0</v>
      </c>
      <c r="I398" s="14">
        <f t="shared" si="166"/>
        <v>0</v>
      </c>
      <c r="J398" s="14">
        <f t="shared" si="166"/>
        <v>0</v>
      </c>
      <c r="K398" s="14">
        <f t="shared" si="166"/>
        <v>0</v>
      </c>
    </row>
    <row r="399" spans="1:13" ht="24" hidden="1" x14ac:dyDescent="0.2">
      <c r="A399" s="1"/>
      <c r="B399" s="17" t="s">
        <v>68</v>
      </c>
      <c r="C399" s="9" t="s">
        <v>41</v>
      </c>
      <c r="D399" s="9" t="s">
        <v>47</v>
      </c>
      <c r="E399" s="58" t="s">
        <v>126</v>
      </c>
      <c r="F399" s="13">
        <v>200</v>
      </c>
      <c r="G399" s="14">
        <f>G400</f>
        <v>0</v>
      </c>
      <c r="H399" s="14">
        <f t="shared" si="166"/>
        <v>0</v>
      </c>
      <c r="I399" s="14">
        <f t="shared" si="166"/>
        <v>0</v>
      </c>
      <c r="J399" s="14">
        <f t="shared" si="166"/>
        <v>0</v>
      </c>
      <c r="K399" s="14">
        <f t="shared" si="166"/>
        <v>0</v>
      </c>
    </row>
    <row r="400" spans="1:13" ht="24" hidden="1" x14ac:dyDescent="0.2">
      <c r="A400" s="1"/>
      <c r="B400" s="17" t="s">
        <v>16</v>
      </c>
      <c r="C400" s="9" t="s">
        <v>41</v>
      </c>
      <c r="D400" s="9" t="s">
        <v>47</v>
      </c>
      <c r="E400" s="58" t="s">
        <v>126</v>
      </c>
      <c r="F400" s="13">
        <v>240</v>
      </c>
      <c r="G400" s="14">
        <v>0</v>
      </c>
      <c r="H400" s="14"/>
      <c r="I400" s="14">
        <f>G400+H400</f>
        <v>0</v>
      </c>
      <c r="J400" s="14">
        <v>0</v>
      </c>
      <c r="K400" s="14">
        <v>0</v>
      </c>
    </row>
    <row r="401" spans="1:11" ht="24" hidden="1" x14ac:dyDescent="0.2">
      <c r="A401" s="1"/>
      <c r="B401" s="16" t="s">
        <v>62</v>
      </c>
      <c r="C401" s="9" t="s">
        <v>41</v>
      </c>
      <c r="D401" s="9" t="s">
        <v>47</v>
      </c>
      <c r="E401" s="58" t="s">
        <v>133</v>
      </c>
      <c r="F401" s="13"/>
      <c r="G401" s="14">
        <f>G402</f>
        <v>0</v>
      </c>
      <c r="H401" s="14">
        <f t="shared" ref="H401:K402" si="167">H402</f>
        <v>0</v>
      </c>
      <c r="I401" s="14">
        <f>I402</f>
        <v>0</v>
      </c>
      <c r="J401" s="14">
        <f>J402</f>
        <v>0</v>
      </c>
      <c r="K401" s="14">
        <f>K402</f>
        <v>0</v>
      </c>
    </row>
    <row r="402" spans="1:11" ht="24" hidden="1" x14ac:dyDescent="0.2">
      <c r="A402" s="1"/>
      <c r="B402" s="17" t="s">
        <v>68</v>
      </c>
      <c r="C402" s="9" t="s">
        <v>41</v>
      </c>
      <c r="D402" s="9" t="s">
        <v>47</v>
      </c>
      <c r="E402" s="58" t="s">
        <v>133</v>
      </c>
      <c r="F402" s="13">
        <v>200</v>
      </c>
      <c r="G402" s="14">
        <f>G403</f>
        <v>0</v>
      </c>
      <c r="H402" s="14">
        <f t="shared" si="167"/>
        <v>0</v>
      </c>
      <c r="I402" s="14">
        <f t="shared" si="167"/>
        <v>0</v>
      </c>
      <c r="J402" s="14">
        <f t="shared" si="167"/>
        <v>0</v>
      </c>
      <c r="K402" s="14">
        <f t="shared" si="167"/>
        <v>0</v>
      </c>
    </row>
    <row r="403" spans="1:11" ht="24" hidden="1" x14ac:dyDescent="0.2">
      <c r="A403" s="1"/>
      <c r="B403" s="17" t="s">
        <v>16</v>
      </c>
      <c r="C403" s="9" t="s">
        <v>41</v>
      </c>
      <c r="D403" s="9" t="s">
        <v>47</v>
      </c>
      <c r="E403" s="58" t="s">
        <v>133</v>
      </c>
      <c r="F403" s="13">
        <v>240</v>
      </c>
      <c r="G403" s="14">
        <v>0</v>
      </c>
      <c r="H403" s="14"/>
      <c r="I403" s="14">
        <f>G403+H403</f>
        <v>0</v>
      </c>
      <c r="J403" s="14">
        <v>0</v>
      </c>
      <c r="K403" s="14">
        <v>0</v>
      </c>
    </row>
    <row r="404" spans="1:11" ht="24" hidden="1" x14ac:dyDescent="0.2">
      <c r="B404" s="17" t="s">
        <v>102</v>
      </c>
      <c r="C404" s="9" t="s">
        <v>41</v>
      </c>
      <c r="D404" s="9" t="s">
        <v>47</v>
      </c>
      <c r="E404" s="60" t="s">
        <v>103</v>
      </c>
      <c r="F404" s="13"/>
      <c r="G404" s="14">
        <f>G405</f>
        <v>0</v>
      </c>
      <c r="H404" s="14">
        <f t="shared" ref="H404:K406" si="168">H405</f>
        <v>0</v>
      </c>
      <c r="I404" s="14">
        <f t="shared" si="168"/>
        <v>0</v>
      </c>
      <c r="J404" s="14">
        <f t="shared" si="168"/>
        <v>0</v>
      </c>
      <c r="K404" s="14">
        <f t="shared" si="168"/>
        <v>0</v>
      </c>
    </row>
    <row r="405" spans="1:11" ht="24" hidden="1" x14ac:dyDescent="0.2">
      <c r="B405" s="17" t="s">
        <v>105</v>
      </c>
      <c r="C405" s="9" t="s">
        <v>41</v>
      </c>
      <c r="D405" s="9" t="s">
        <v>47</v>
      </c>
      <c r="E405" s="60" t="s">
        <v>104</v>
      </c>
      <c r="F405" s="13"/>
      <c r="G405" s="14">
        <f>G406</f>
        <v>0</v>
      </c>
      <c r="H405" s="14">
        <f t="shared" si="168"/>
        <v>0</v>
      </c>
      <c r="I405" s="14">
        <f t="shared" si="168"/>
        <v>0</v>
      </c>
      <c r="J405" s="14">
        <f t="shared" si="168"/>
        <v>0</v>
      </c>
      <c r="K405" s="14">
        <f t="shared" si="168"/>
        <v>0</v>
      </c>
    </row>
    <row r="406" spans="1:11" ht="24" hidden="1" x14ac:dyDescent="0.2">
      <c r="B406" s="17" t="s">
        <v>68</v>
      </c>
      <c r="C406" s="9" t="s">
        <v>41</v>
      </c>
      <c r="D406" s="9" t="s">
        <v>47</v>
      </c>
      <c r="E406" s="60" t="s">
        <v>104</v>
      </c>
      <c r="F406" s="13">
        <v>200</v>
      </c>
      <c r="G406" s="14">
        <f>G407</f>
        <v>0</v>
      </c>
      <c r="H406" s="14">
        <f t="shared" si="168"/>
        <v>0</v>
      </c>
      <c r="I406" s="14">
        <f t="shared" si="168"/>
        <v>0</v>
      </c>
      <c r="J406" s="14">
        <f t="shared" si="168"/>
        <v>0</v>
      </c>
      <c r="K406" s="14">
        <f t="shared" si="168"/>
        <v>0</v>
      </c>
    </row>
    <row r="407" spans="1:11" ht="24" hidden="1" x14ac:dyDescent="0.2">
      <c r="B407" s="17" t="s">
        <v>16</v>
      </c>
      <c r="C407" s="9" t="s">
        <v>41</v>
      </c>
      <c r="D407" s="9" t="s">
        <v>47</v>
      </c>
      <c r="E407" s="60" t="s">
        <v>104</v>
      </c>
      <c r="F407" s="13">
        <v>240</v>
      </c>
      <c r="G407" s="14">
        <v>0</v>
      </c>
      <c r="H407" s="14"/>
      <c r="I407" s="14">
        <f>G407+H407</f>
        <v>0</v>
      </c>
      <c r="J407" s="14">
        <v>0</v>
      </c>
      <c r="K407" s="14">
        <v>0</v>
      </c>
    </row>
    <row r="408" spans="1:11" ht="24" hidden="1" x14ac:dyDescent="0.2">
      <c r="A408" s="1"/>
      <c r="B408" s="15" t="s">
        <v>267</v>
      </c>
      <c r="C408" s="9" t="s">
        <v>41</v>
      </c>
      <c r="D408" s="9" t="s">
        <v>47</v>
      </c>
      <c r="E408" s="9" t="s">
        <v>79</v>
      </c>
      <c r="F408" s="13" t="s">
        <v>8</v>
      </c>
      <c r="G408" s="14">
        <f>G409</f>
        <v>0</v>
      </c>
      <c r="H408" s="14">
        <f t="shared" ref="H408:K409" si="169">H409</f>
        <v>0</v>
      </c>
      <c r="I408" s="14">
        <f t="shared" si="169"/>
        <v>0</v>
      </c>
      <c r="J408" s="14">
        <f t="shared" si="169"/>
        <v>0</v>
      </c>
      <c r="K408" s="14">
        <f t="shared" si="169"/>
        <v>0</v>
      </c>
    </row>
    <row r="409" spans="1:11" hidden="1" x14ac:dyDescent="0.2">
      <c r="A409" s="1"/>
      <c r="B409" s="15" t="s">
        <v>259</v>
      </c>
      <c r="C409" s="9" t="s">
        <v>41</v>
      </c>
      <c r="D409" s="9" t="s">
        <v>47</v>
      </c>
      <c r="E409" s="9" t="s">
        <v>217</v>
      </c>
      <c r="F409" s="13"/>
      <c r="G409" s="14">
        <f>G410</f>
        <v>0</v>
      </c>
      <c r="H409" s="14">
        <f t="shared" si="169"/>
        <v>0</v>
      </c>
      <c r="I409" s="14">
        <f t="shared" si="169"/>
        <v>0</v>
      </c>
      <c r="J409" s="14">
        <f t="shared" si="169"/>
        <v>0</v>
      </c>
      <c r="K409" s="14">
        <f t="shared" si="169"/>
        <v>0</v>
      </c>
    </row>
    <row r="410" spans="1:11" ht="24" hidden="1" x14ac:dyDescent="0.2">
      <c r="A410" s="1"/>
      <c r="B410" s="34" t="s">
        <v>260</v>
      </c>
      <c r="C410" s="9" t="s">
        <v>41</v>
      </c>
      <c r="D410" s="9" t="s">
        <v>47</v>
      </c>
      <c r="E410" s="36" t="s">
        <v>221</v>
      </c>
      <c r="F410" s="37"/>
      <c r="G410" s="38">
        <f>G411+G414</f>
        <v>0</v>
      </c>
      <c r="H410" s="38">
        <f t="shared" ref="H410:I410" si="170">H411+H414</f>
        <v>0</v>
      </c>
      <c r="I410" s="38">
        <f t="shared" si="170"/>
        <v>0</v>
      </c>
      <c r="J410" s="38">
        <f>J411+J414</f>
        <v>0</v>
      </c>
      <c r="K410" s="38">
        <f>K411+K414</f>
        <v>0</v>
      </c>
    </row>
    <row r="411" spans="1:11" ht="22.5" hidden="1" customHeight="1" x14ac:dyDescent="0.2">
      <c r="B411" s="45" t="s">
        <v>60</v>
      </c>
      <c r="C411" s="9" t="s">
        <v>41</v>
      </c>
      <c r="D411" s="9" t="s">
        <v>47</v>
      </c>
      <c r="E411" s="36" t="s">
        <v>175</v>
      </c>
      <c r="F411" s="37"/>
      <c r="G411" s="38">
        <f>G412</f>
        <v>0</v>
      </c>
      <c r="H411" s="38">
        <f t="shared" ref="H411:K412" si="171">H412</f>
        <v>0</v>
      </c>
      <c r="I411" s="38">
        <f t="shared" si="171"/>
        <v>0</v>
      </c>
      <c r="J411" s="38">
        <f t="shared" si="171"/>
        <v>0</v>
      </c>
      <c r="K411" s="38">
        <f t="shared" si="171"/>
        <v>0</v>
      </c>
    </row>
    <row r="412" spans="1:11" ht="24" hidden="1" x14ac:dyDescent="0.2">
      <c r="B412" s="17" t="s">
        <v>68</v>
      </c>
      <c r="C412" s="9" t="s">
        <v>41</v>
      </c>
      <c r="D412" s="9" t="s">
        <v>47</v>
      </c>
      <c r="E412" s="36" t="s">
        <v>175</v>
      </c>
      <c r="F412" s="37">
        <v>200</v>
      </c>
      <c r="G412" s="38">
        <f>G413</f>
        <v>0</v>
      </c>
      <c r="H412" s="38">
        <f t="shared" si="171"/>
        <v>0</v>
      </c>
      <c r="I412" s="38">
        <f t="shared" si="171"/>
        <v>0</v>
      </c>
      <c r="J412" s="38">
        <f t="shared" si="171"/>
        <v>0</v>
      </c>
      <c r="K412" s="38">
        <f t="shared" si="171"/>
        <v>0</v>
      </c>
    </row>
    <row r="413" spans="1:11" ht="24" hidden="1" x14ac:dyDescent="0.2">
      <c r="B413" s="17" t="s">
        <v>16</v>
      </c>
      <c r="C413" s="9" t="s">
        <v>41</v>
      </c>
      <c r="D413" s="9" t="s">
        <v>47</v>
      </c>
      <c r="E413" s="36" t="s">
        <v>175</v>
      </c>
      <c r="F413" s="37">
        <v>240</v>
      </c>
      <c r="G413" s="38">
        <v>0</v>
      </c>
      <c r="H413" s="38"/>
      <c r="I413" s="14">
        <f>G413+H413</f>
        <v>0</v>
      </c>
      <c r="J413" s="38">
        <v>0</v>
      </c>
      <c r="K413" s="38">
        <v>0</v>
      </c>
    </row>
    <row r="414" spans="1:11" ht="21.75" hidden="1" customHeight="1" x14ac:dyDescent="0.2">
      <c r="A414" s="1"/>
      <c r="B414" s="45" t="s">
        <v>115</v>
      </c>
      <c r="C414" s="36" t="s">
        <v>41</v>
      </c>
      <c r="D414" s="36" t="s">
        <v>47</v>
      </c>
      <c r="E414" s="36" t="s">
        <v>176</v>
      </c>
      <c r="F414" s="37"/>
      <c r="G414" s="38">
        <f>G415</f>
        <v>0</v>
      </c>
      <c r="H414" s="38">
        <f t="shared" ref="H414:K415" si="172">H415</f>
        <v>0</v>
      </c>
      <c r="I414" s="38">
        <f t="shared" si="172"/>
        <v>0</v>
      </c>
      <c r="J414" s="38">
        <f t="shared" si="172"/>
        <v>0</v>
      </c>
      <c r="K414" s="38">
        <f t="shared" si="172"/>
        <v>0</v>
      </c>
    </row>
    <row r="415" spans="1:11" ht="24" hidden="1" x14ac:dyDescent="0.2">
      <c r="A415" s="1"/>
      <c r="B415" s="17" t="s">
        <v>68</v>
      </c>
      <c r="C415" s="36" t="s">
        <v>41</v>
      </c>
      <c r="D415" s="36" t="s">
        <v>47</v>
      </c>
      <c r="E415" s="36" t="s">
        <v>176</v>
      </c>
      <c r="F415" s="37">
        <v>200</v>
      </c>
      <c r="G415" s="38">
        <f>G416</f>
        <v>0</v>
      </c>
      <c r="H415" s="38">
        <f t="shared" si="172"/>
        <v>0</v>
      </c>
      <c r="I415" s="38">
        <f t="shared" si="172"/>
        <v>0</v>
      </c>
      <c r="J415" s="38">
        <f t="shared" si="172"/>
        <v>0</v>
      </c>
      <c r="K415" s="38">
        <f t="shared" si="172"/>
        <v>0</v>
      </c>
    </row>
    <row r="416" spans="1:11" ht="24" hidden="1" x14ac:dyDescent="0.2">
      <c r="A416" s="1"/>
      <c r="B416" s="28" t="s">
        <v>16</v>
      </c>
      <c r="C416" s="36" t="s">
        <v>41</v>
      </c>
      <c r="D416" s="36" t="s">
        <v>47</v>
      </c>
      <c r="E416" s="36" t="s">
        <v>176</v>
      </c>
      <c r="F416" s="37">
        <v>240</v>
      </c>
      <c r="G416" s="38">
        <v>0</v>
      </c>
      <c r="H416" s="38"/>
      <c r="I416" s="14">
        <f>G416+H416</f>
        <v>0</v>
      </c>
      <c r="J416" s="38">
        <v>0</v>
      </c>
      <c r="K416" s="38">
        <v>0</v>
      </c>
    </row>
    <row r="417" spans="1:11" ht="19.5" hidden="1" customHeight="1" x14ac:dyDescent="0.2">
      <c r="A417" s="1"/>
      <c r="B417" s="19" t="s">
        <v>150</v>
      </c>
      <c r="C417" s="9" t="s">
        <v>41</v>
      </c>
      <c r="D417" s="9" t="s">
        <v>41</v>
      </c>
      <c r="E417" s="9"/>
      <c r="F417" s="13"/>
      <c r="G417" s="14">
        <f>G418+G425</f>
        <v>0</v>
      </c>
      <c r="H417" s="14">
        <f t="shared" ref="H417:K417" si="173">H418+H425</f>
        <v>0</v>
      </c>
      <c r="I417" s="14">
        <f t="shared" si="173"/>
        <v>0</v>
      </c>
      <c r="J417" s="14">
        <f t="shared" si="173"/>
        <v>0</v>
      </c>
      <c r="K417" s="14">
        <f t="shared" si="173"/>
        <v>0</v>
      </c>
    </row>
    <row r="418" spans="1:11" ht="27" hidden="1" customHeight="1" x14ac:dyDescent="0.2">
      <c r="A418" s="1"/>
      <c r="B418" s="16" t="s">
        <v>149</v>
      </c>
      <c r="C418" s="12">
        <v>5</v>
      </c>
      <c r="D418" s="12">
        <v>5</v>
      </c>
      <c r="E418" s="9" t="s">
        <v>81</v>
      </c>
      <c r="F418" s="13"/>
      <c r="G418" s="14">
        <f>G419</f>
        <v>0</v>
      </c>
      <c r="H418" s="14">
        <f t="shared" ref="H418:K419" si="174">H419</f>
        <v>0</v>
      </c>
      <c r="I418" s="14">
        <f t="shared" si="174"/>
        <v>0</v>
      </c>
      <c r="J418" s="14">
        <f t="shared" si="174"/>
        <v>0</v>
      </c>
      <c r="K418" s="14">
        <f t="shared" si="174"/>
        <v>0</v>
      </c>
    </row>
    <row r="419" spans="1:11" ht="36" hidden="1" customHeight="1" x14ac:dyDescent="0.2">
      <c r="A419" s="1"/>
      <c r="B419" s="16" t="s">
        <v>273</v>
      </c>
      <c r="C419" s="12">
        <v>5</v>
      </c>
      <c r="D419" s="12">
        <v>5</v>
      </c>
      <c r="E419" s="9" t="s">
        <v>222</v>
      </c>
      <c r="F419" s="13"/>
      <c r="G419" s="14">
        <f>G420</f>
        <v>0</v>
      </c>
      <c r="H419" s="14">
        <f t="shared" si="174"/>
        <v>0</v>
      </c>
      <c r="I419" s="14">
        <f t="shared" si="174"/>
        <v>0</v>
      </c>
      <c r="J419" s="14">
        <f t="shared" si="174"/>
        <v>0</v>
      </c>
      <c r="K419" s="14">
        <f t="shared" si="174"/>
        <v>0</v>
      </c>
    </row>
    <row r="420" spans="1:11" ht="23.25" hidden="1" customHeight="1" x14ac:dyDescent="0.2">
      <c r="A420" s="1"/>
      <c r="B420" s="16" t="s">
        <v>62</v>
      </c>
      <c r="C420" s="12">
        <v>5</v>
      </c>
      <c r="D420" s="12">
        <v>5</v>
      </c>
      <c r="E420" s="9" t="s">
        <v>178</v>
      </c>
      <c r="F420" s="13"/>
      <c r="G420" s="14">
        <f>G422+G423</f>
        <v>0</v>
      </c>
      <c r="H420" s="14">
        <f t="shared" ref="H420:K420" si="175">H422+H423</f>
        <v>0</v>
      </c>
      <c r="I420" s="14">
        <f t="shared" si="175"/>
        <v>0</v>
      </c>
      <c r="J420" s="14">
        <f t="shared" si="175"/>
        <v>0</v>
      </c>
      <c r="K420" s="14">
        <f t="shared" si="175"/>
        <v>0</v>
      </c>
    </row>
    <row r="421" spans="1:11" hidden="1" x14ac:dyDescent="0.2">
      <c r="A421" s="1"/>
      <c r="B421" s="16" t="s">
        <v>18</v>
      </c>
      <c r="C421" s="12">
        <v>5</v>
      </c>
      <c r="D421" s="12">
        <v>5</v>
      </c>
      <c r="E421" s="9" t="s">
        <v>178</v>
      </c>
      <c r="F421" s="13">
        <v>800</v>
      </c>
      <c r="G421" s="14">
        <f>G422</f>
        <v>0</v>
      </c>
      <c r="H421" s="14">
        <f t="shared" ref="H421:I421" si="176">H422</f>
        <v>0</v>
      </c>
      <c r="I421" s="14">
        <f t="shared" si="176"/>
        <v>0</v>
      </c>
      <c r="J421" s="14">
        <f>J422</f>
        <v>0</v>
      </c>
      <c r="K421" s="14">
        <f>K422</f>
        <v>0</v>
      </c>
    </row>
    <row r="422" spans="1:11" ht="19.5" hidden="1" customHeight="1" x14ac:dyDescent="0.2">
      <c r="A422" s="1"/>
      <c r="B422" s="17" t="s">
        <v>72</v>
      </c>
      <c r="C422" s="12">
        <v>5</v>
      </c>
      <c r="D422" s="12">
        <v>5</v>
      </c>
      <c r="E422" s="9" t="s">
        <v>178</v>
      </c>
      <c r="F422" s="13">
        <v>830</v>
      </c>
      <c r="G422" s="14">
        <v>0</v>
      </c>
      <c r="H422" s="14"/>
      <c r="I422" s="14">
        <f>G422+H422</f>
        <v>0</v>
      </c>
      <c r="J422" s="14">
        <v>0</v>
      </c>
      <c r="K422" s="14">
        <v>0</v>
      </c>
    </row>
    <row r="423" spans="1:11" hidden="1" x14ac:dyDescent="0.2">
      <c r="A423" s="1"/>
      <c r="B423" s="16" t="s">
        <v>18</v>
      </c>
      <c r="C423" s="12">
        <v>5</v>
      </c>
      <c r="D423" s="12">
        <v>5</v>
      </c>
      <c r="E423" s="58" t="s">
        <v>151</v>
      </c>
      <c r="F423" s="13">
        <v>800</v>
      </c>
      <c r="G423" s="14">
        <f>G424</f>
        <v>0</v>
      </c>
      <c r="H423" s="14">
        <f t="shared" ref="H423" si="177">H424</f>
        <v>0</v>
      </c>
      <c r="I423" s="14">
        <f>I424</f>
        <v>0</v>
      </c>
      <c r="J423" s="14">
        <f>J424</f>
        <v>0</v>
      </c>
      <c r="K423" s="14">
        <f>K424</f>
        <v>0</v>
      </c>
    </row>
    <row r="424" spans="1:11" ht="36" hidden="1" x14ac:dyDescent="0.2">
      <c r="A424" s="1"/>
      <c r="B424" s="17" t="s">
        <v>69</v>
      </c>
      <c r="C424" s="12">
        <v>5</v>
      </c>
      <c r="D424" s="12">
        <v>5</v>
      </c>
      <c r="E424" s="58" t="s">
        <v>151</v>
      </c>
      <c r="F424" s="13">
        <v>810</v>
      </c>
      <c r="G424" s="14">
        <v>0</v>
      </c>
      <c r="H424" s="14"/>
      <c r="I424" s="14">
        <f>G424+H424</f>
        <v>0</v>
      </c>
      <c r="J424" s="14">
        <v>0</v>
      </c>
      <c r="K424" s="14">
        <v>0</v>
      </c>
    </row>
    <row r="425" spans="1:11" ht="29.25" hidden="1" customHeight="1" x14ac:dyDescent="0.2">
      <c r="B425" s="17" t="s">
        <v>121</v>
      </c>
      <c r="C425" s="9" t="s">
        <v>122</v>
      </c>
      <c r="D425" s="9" t="s">
        <v>26</v>
      </c>
      <c r="E425" s="21"/>
      <c r="F425" s="13"/>
      <c r="G425" s="14">
        <f>G426</f>
        <v>0</v>
      </c>
      <c r="H425" s="14">
        <f t="shared" ref="H425:K427" si="178">H426</f>
        <v>0</v>
      </c>
      <c r="I425" s="14">
        <f t="shared" si="178"/>
        <v>0</v>
      </c>
      <c r="J425" s="14">
        <f t="shared" si="178"/>
        <v>0</v>
      </c>
      <c r="K425" s="14">
        <f t="shared" si="178"/>
        <v>0</v>
      </c>
    </row>
    <row r="426" spans="1:11" hidden="1" x14ac:dyDescent="0.2">
      <c r="B426" s="17" t="s">
        <v>123</v>
      </c>
      <c r="C426" s="9" t="s">
        <v>122</v>
      </c>
      <c r="D426" s="9" t="s">
        <v>41</v>
      </c>
      <c r="E426" s="21"/>
      <c r="F426" s="13"/>
      <c r="G426" s="14">
        <f>G427</f>
        <v>0</v>
      </c>
      <c r="H426" s="14">
        <f t="shared" si="178"/>
        <v>0</v>
      </c>
      <c r="I426" s="14">
        <f t="shared" si="178"/>
        <v>0</v>
      </c>
      <c r="J426" s="14">
        <f t="shared" si="178"/>
        <v>0</v>
      </c>
      <c r="K426" s="14">
        <f t="shared" si="178"/>
        <v>0</v>
      </c>
    </row>
    <row r="427" spans="1:11" ht="24" hidden="1" x14ac:dyDescent="0.2">
      <c r="B427" s="17" t="s">
        <v>77</v>
      </c>
      <c r="C427" s="9" t="s">
        <v>122</v>
      </c>
      <c r="D427" s="9" t="s">
        <v>41</v>
      </c>
      <c r="E427" s="60" t="s">
        <v>94</v>
      </c>
      <c r="F427" s="13"/>
      <c r="G427" s="14">
        <f>G428</f>
        <v>0</v>
      </c>
      <c r="H427" s="14">
        <f t="shared" si="178"/>
        <v>0</v>
      </c>
      <c r="I427" s="14">
        <f t="shared" si="178"/>
        <v>0</v>
      </c>
      <c r="J427" s="14">
        <f t="shared" si="178"/>
        <v>0</v>
      </c>
      <c r="K427" s="14">
        <f t="shared" si="178"/>
        <v>0</v>
      </c>
    </row>
    <row r="428" spans="1:11" ht="30" hidden="1" customHeight="1" x14ac:dyDescent="0.2">
      <c r="B428" s="17" t="s">
        <v>43</v>
      </c>
      <c r="C428" s="9" t="s">
        <v>122</v>
      </c>
      <c r="D428" s="9" t="s">
        <v>41</v>
      </c>
      <c r="E428" s="60" t="s">
        <v>96</v>
      </c>
      <c r="F428" s="13"/>
      <c r="G428" s="14">
        <f>G429+G435+G432</f>
        <v>0</v>
      </c>
      <c r="H428" s="14">
        <f t="shared" ref="H428" si="179">H429+H435+H432</f>
        <v>0</v>
      </c>
      <c r="I428" s="14">
        <f>I429+I435+I432</f>
        <v>0</v>
      </c>
      <c r="J428" s="14">
        <f>J429+J435+J432</f>
        <v>0</v>
      </c>
      <c r="K428" s="14">
        <f>K429+K435+K432</f>
        <v>0</v>
      </c>
    </row>
    <row r="429" spans="1:11" ht="36" hidden="1" x14ac:dyDescent="0.2">
      <c r="B429" s="43" t="s">
        <v>139</v>
      </c>
      <c r="C429" s="9" t="s">
        <v>122</v>
      </c>
      <c r="D429" s="9" t="s">
        <v>41</v>
      </c>
      <c r="E429" s="60" t="s">
        <v>120</v>
      </c>
      <c r="F429" s="13"/>
      <c r="G429" s="14">
        <f>G430</f>
        <v>0</v>
      </c>
      <c r="H429" s="14">
        <f t="shared" ref="H429:K430" si="180">H430</f>
        <v>0</v>
      </c>
      <c r="I429" s="14">
        <f t="shared" si="180"/>
        <v>0</v>
      </c>
      <c r="J429" s="14">
        <f t="shared" si="180"/>
        <v>0</v>
      </c>
      <c r="K429" s="14">
        <f t="shared" si="180"/>
        <v>0</v>
      </c>
    </row>
    <row r="430" spans="1:11" ht="24" hidden="1" customHeight="1" x14ac:dyDescent="0.2">
      <c r="B430" s="17" t="s">
        <v>68</v>
      </c>
      <c r="C430" s="9" t="s">
        <v>122</v>
      </c>
      <c r="D430" s="9" t="s">
        <v>41</v>
      </c>
      <c r="E430" s="60" t="s">
        <v>120</v>
      </c>
      <c r="F430" s="13">
        <v>200</v>
      </c>
      <c r="G430" s="14">
        <f>G431</f>
        <v>0</v>
      </c>
      <c r="H430" s="14">
        <f t="shared" si="180"/>
        <v>0</v>
      </c>
      <c r="I430" s="14">
        <f t="shared" si="180"/>
        <v>0</v>
      </c>
      <c r="J430" s="14">
        <f t="shared" si="180"/>
        <v>0</v>
      </c>
      <c r="K430" s="14">
        <f t="shared" si="180"/>
        <v>0</v>
      </c>
    </row>
    <row r="431" spans="1:11" ht="24" hidden="1" x14ac:dyDescent="0.2">
      <c r="B431" s="17" t="s">
        <v>16</v>
      </c>
      <c r="C431" s="9" t="s">
        <v>122</v>
      </c>
      <c r="D431" s="9" t="s">
        <v>41</v>
      </c>
      <c r="E431" s="60" t="s">
        <v>120</v>
      </c>
      <c r="F431" s="13">
        <v>240</v>
      </c>
      <c r="G431" s="14">
        <v>0</v>
      </c>
      <c r="H431" s="14"/>
      <c r="I431" s="14">
        <f>G431+H431</f>
        <v>0</v>
      </c>
      <c r="J431" s="14">
        <v>0</v>
      </c>
      <c r="K431" s="14">
        <v>0</v>
      </c>
    </row>
    <row r="432" spans="1:11" ht="48" hidden="1" x14ac:dyDescent="0.2">
      <c r="B432" s="28" t="s">
        <v>61</v>
      </c>
      <c r="C432" s="36" t="s">
        <v>122</v>
      </c>
      <c r="D432" s="36" t="s">
        <v>41</v>
      </c>
      <c r="E432" s="61" t="s">
        <v>114</v>
      </c>
      <c r="F432" s="31"/>
      <c r="G432" s="38">
        <f>G433</f>
        <v>0</v>
      </c>
      <c r="H432" s="38">
        <f t="shared" ref="H432:K433" si="181">H433</f>
        <v>0</v>
      </c>
      <c r="I432" s="38">
        <f t="shared" si="181"/>
        <v>0</v>
      </c>
      <c r="J432" s="38">
        <f t="shared" si="181"/>
        <v>0</v>
      </c>
      <c r="K432" s="38">
        <f t="shared" si="181"/>
        <v>0</v>
      </c>
    </row>
    <row r="433" spans="2:11" hidden="1" x14ac:dyDescent="0.2">
      <c r="B433" s="28" t="s">
        <v>54</v>
      </c>
      <c r="C433" s="36" t="s">
        <v>122</v>
      </c>
      <c r="D433" s="36" t="s">
        <v>41</v>
      </c>
      <c r="E433" s="61" t="s">
        <v>114</v>
      </c>
      <c r="F433" s="31">
        <v>500</v>
      </c>
      <c r="G433" s="38">
        <f>G434</f>
        <v>0</v>
      </c>
      <c r="H433" s="38">
        <f t="shared" si="181"/>
        <v>0</v>
      </c>
      <c r="I433" s="38">
        <f t="shared" si="181"/>
        <v>0</v>
      </c>
      <c r="J433" s="38">
        <f t="shared" si="181"/>
        <v>0</v>
      </c>
      <c r="K433" s="38">
        <f t="shared" si="181"/>
        <v>0</v>
      </c>
    </row>
    <row r="434" spans="2:11" hidden="1" x14ac:dyDescent="0.2">
      <c r="B434" s="28" t="s">
        <v>55</v>
      </c>
      <c r="C434" s="36" t="s">
        <v>122</v>
      </c>
      <c r="D434" s="36" t="s">
        <v>41</v>
      </c>
      <c r="E434" s="61" t="s">
        <v>114</v>
      </c>
      <c r="F434" s="31">
        <v>540</v>
      </c>
      <c r="G434" s="38">
        <v>0</v>
      </c>
      <c r="H434" s="38"/>
      <c r="I434" s="14">
        <f>G434+H434</f>
        <v>0</v>
      </c>
      <c r="J434" s="38">
        <v>0</v>
      </c>
      <c r="K434" s="38">
        <v>0</v>
      </c>
    </row>
    <row r="435" spans="2:11" ht="28.5" hidden="1" customHeight="1" x14ac:dyDescent="0.2">
      <c r="B435" s="28" t="s">
        <v>62</v>
      </c>
      <c r="C435" s="36" t="s">
        <v>122</v>
      </c>
      <c r="D435" s="36" t="s">
        <v>41</v>
      </c>
      <c r="E435" s="59" t="s">
        <v>97</v>
      </c>
      <c r="F435" s="31"/>
      <c r="G435" s="38">
        <f>G436</f>
        <v>0</v>
      </c>
      <c r="H435" s="38">
        <f t="shared" ref="H435:K436" si="182">H436</f>
        <v>0</v>
      </c>
      <c r="I435" s="38">
        <f t="shared" si="182"/>
        <v>0</v>
      </c>
      <c r="J435" s="38">
        <f t="shared" si="182"/>
        <v>0</v>
      </c>
      <c r="K435" s="38">
        <f t="shared" si="182"/>
        <v>0</v>
      </c>
    </row>
    <row r="436" spans="2:11" ht="22.5" hidden="1" customHeight="1" x14ac:dyDescent="0.2">
      <c r="B436" s="17" t="s">
        <v>68</v>
      </c>
      <c r="C436" s="9" t="s">
        <v>122</v>
      </c>
      <c r="D436" s="9" t="s">
        <v>41</v>
      </c>
      <c r="E436" s="58" t="s">
        <v>97</v>
      </c>
      <c r="F436" s="13">
        <v>200</v>
      </c>
      <c r="G436" s="38">
        <f>G437</f>
        <v>0</v>
      </c>
      <c r="H436" s="38">
        <f t="shared" si="182"/>
        <v>0</v>
      </c>
      <c r="I436" s="38">
        <f t="shared" si="182"/>
        <v>0</v>
      </c>
      <c r="J436" s="38">
        <f t="shared" si="182"/>
        <v>0</v>
      </c>
      <c r="K436" s="38">
        <f t="shared" si="182"/>
        <v>0</v>
      </c>
    </row>
    <row r="437" spans="2:11" ht="21" hidden="1" customHeight="1" x14ac:dyDescent="0.2">
      <c r="B437" s="17" t="s">
        <v>16</v>
      </c>
      <c r="C437" s="9" t="s">
        <v>122</v>
      </c>
      <c r="D437" s="9" t="s">
        <v>41</v>
      </c>
      <c r="E437" s="58" t="s">
        <v>97</v>
      </c>
      <c r="F437" s="13">
        <v>240</v>
      </c>
      <c r="G437" s="14">
        <v>0</v>
      </c>
      <c r="H437" s="14"/>
      <c r="I437" s="14">
        <f>G437+H437</f>
        <v>0</v>
      </c>
      <c r="J437" s="14">
        <v>0</v>
      </c>
      <c r="K437" s="14">
        <v>0</v>
      </c>
    </row>
    <row r="438" spans="2:11" x14ac:dyDescent="0.2">
      <c r="B438" s="17" t="s">
        <v>112</v>
      </c>
      <c r="C438" s="9" t="s">
        <v>35</v>
      </c>
      <c r="D438" s="9" t="s">
        <v>26</v>
      </c>
      <c r="E438" s="9"/>
      <c r="F438" s="13"/>
      <c r="G438" s="14">
        <f>G439</f>
        <v>53371.299999999996</v>
      </c>
      <c r="H438" s="14">
        <f t="shared" ref="H438:I438" si="183">H439</f>
        <v>194.2</v>
      </c>
      <c r="I438" s="14">
        <f t="shared" si="183"/>
        <v>53565.499999999993</v>
      </c>
      <c r="J438" s="14">
        <f>J439</f>
        <v>50359.3</v>
      </c>
      <c r="K438" s="14">
        <f>K439</f>
        <v>49559.3</v>
      </c>
    </row>
    <row r="439" spans="2:11" x14ac:dyDescent="0.2">
      <c r="B439" s="17" t="s">
        <v>48</v>
      </c>
      <c r="C439" s="9" t="s">
        <v>35</v>
      </c>
      <c r="D439" s="9" t="s">
        <v>33</v>
      </c>
      <c r="E439" s="9"/>
      <c r="F439" s="13"/>
      <c r="G439" s="14">
        <f>G451+G440</f>
        <v>53371.299999999996</v>
      </c>
      <c r="H439" s="14">
        <f>H451+H440</f>
        <v>194.2</v>
      </c>
      <c r="I439" s="14">
        <f>I451+I440</f>
        <v>53565.499999999993</v>
      </c>
      <c r="J439" s="14">
        <f>J451+J440</f>
        <v>50359.3</v>
      </c>
      <c r="K439" s="14">
        <f>K451+K440</f>
        <v>49559.3</v>
      </c>
    </row>
    <row r="440" spans="2:11" ht="36" x14ac:dyDescent="0.2">
      <c r="B440" s="52" t="s">
        <v>275</v>
      </c>
      <c r="C440" s="9" t="s">
        <v>35</v>
      </c>
      <c r="D440" s="9" t="s">
        <v>33</v>
      </c>
      <c r="E440" s="9" t="s">
        <v>89</v>
      </c>
      <c r="F440" s="13"/>
      <c r="G440" s="14">
        <f>G441+G446</f>
        <v>100</v>
      </c>
      <c r="H440" s="14">
        <f t="shared" ref="H440" si="184">H441+H446</f>
        <v>0</v>
      </c>
      <c r="I440" s="14">
        <f>I441+I446</f>
        <v>100</v>
      </c>
      <c r="J440" s="14">
        <f>J441+J446</f>
        <v>0</v>
      </c>
      <c r="K440" s="14">
        <f>K441+K446</f>
        <v>0</v>
      </c>
    </row>
    <row r="441" spans="2:11" x14ac:dyDescent="0.2">
      <c r="B441" s="16" t="s">
        <v>259</v>
      </c>
      <c r="C441" s="12">
        <v>8</v>
      </c>
      <c r="D441" s="12">
        <v>1</v>
      </c>
      <c r="E441" s="9" t="s">
        <v>224</v>
      </c>
      <c r="F441" s="13"/>
      <c r="G441" s="14">
        <f>G442</f>
        <v>50</v>
      </c>
      <c r="H441" s="14">
        <f t="shared" ref="H441:K444" si="185">H442</f>
        <v>0</v>
      </c>
      <c r="I441" s="14">
        <f t="shared" si="185"/>
        <v>50</v>
      </c>
      <c r="J441" s="14">
        <f t="shared" si="185"/>
        <v>0</v>
      </c>
      <c r="K441" s="14">
        <f t="shared" si="185"/>
        <v>0</v>
      </c>
    </row>
    <row r="442" spans="2:11" ht="36" x14ac:dyDescent="0.2">
      <c r="B442" s="16" t="s">
        <v>279</v>
      </c>
      <c r="C442" s="12">
        <v>8</v>
      </c>
      <c r="D442" s="12">
        <v>1</v>
      </c>
      <c r="E442" s="9" t="s">
        <v>252</v>
      </c>
      <c r="F442" s="13"/>
      <c r="G442" s="14">
        <f>G443</f>
        <v>50</v>
      </c>
      <c r="H442" s="14">
        <f t="shared" si="185"/>
        <v>0</v>
      </c>
      <c r="I442" s="14">
        <f t="shared" si="185"/>
        <v>50</v>
      </c>
      <c r="J442" s="14">
        <f t="shared" si="185"/>
        <v>0</v>
      </c>
      <c r="K442" s="14">
        <f t="shared" si="185"/>
        <v>0</v>
      </c>
    </row>
    <row r="443" spans="2:11" x14ac:dyDescent="0.2">
      <c r="B443" s="16" t="s">
        <v>265</v>
      </c>
      <c r="C443" s="12">
        <v>8</v>
      </c>
      <c r="D443" s="12">
        <v>1</v>
      </c>
      <c r="E443" s="9" t="s">
        <v>211</v>
      </c>
      <c r="F443" s="13"/>
      <c r="G443" s="14">
        <f>G444</f>
        <v>50</v>
      </c>
      <c r="H443" s="14">
        <f t="shared" si="185"/>
        <v>0</v>
      </c>
      <c r="I443" s="14">
        <f t="shared" si="185"/>
        <v>50</v>
      </c>
      <c r="J443" s="14">
        <f t="shared" si="185"/>
        <v>0</v>
      </c>
      <c r="K443" s="14">
        <f t="shared" si="185"/>
        <v>0</v>
      </c>
    </row>
    <row r="444" spans="2:11" ht="24" x14ac:dyDescent="0.2">
      <c r="B444" s="17" t="s">
        <v>68</v>
      </c>
      <c r="C444" s="12">
        <v>8</v>
      </c>
      <c r="D444" s="12">
        <v>1</v>
      </c>
      <c r="E444" s="9" t="s">
        <v>211</v>
      </c>
      <c r="F444" s="13">
        <v>200</v>
      </c>
      <c r="G444" s="14">
        <f>G445</f>
        <v>50</v>
      </c>
      <c r="H444" s="14">
        <f t="shared" si="185"/>
        <v>0</v>
      </c>
      <c r="I444" s="14">
        <f t="shared" si="185"/>
        <v>50</v>
      </c>
      <c r="J444" s="14">
        <f t="shared" si="185"/>
        <v>0</v>
      </c>
      <c r="K444" s="14">
        <f t="shared" si="185"/>
        <v>0</v>
      </c>
    </row>
    <row r="445" spans="2:11" ht="24" x14ac:dyDescent="0.2">
      <c r="B445" s="17" t="s">
        <v>16</v>
      </c>
      <c r="C445" s="12">
        <v>8</v>
      </c>
      <c r="D445" s="12">
        <v>1</v>
      </c>
      <c r="E445" s="9" t="s">
        <v>211</v>
      </c>
      <c r="F445" s="13">
        <v>240</v>
      </c>
      <c r="G445" s="14">
        <v>50</v>
      </c>
      <c r="H445" s="14"/>
      <c r="I445" s="14">
        <f>G445+H445</f>
        <v>50</v>
      </c>
      <c r="J445" s="14">
        <v>0</v>
      </c>
      <c r="K445" s="14">
        <v>0</v>
      </c>
    </row>
    <row r="446" spans="2:11" x14ac:dyDescent="0.2">
      <c r="B446" s="16" t="s">
        <v>259</v>
      </c>
      <c r="C446" s="12">
        <v>8</v>
      </c>
      <c r="D446" s="12">
        <v>1</v>
      </c>
      <c r="E446" s="9" t="s">
        <v>224</v>
      </c>
      <c r="F446" s="13"/>
      <c r="G446" s="14">
        <f>G447</f>
        <v>50</v>
      </c>
      <c r="H446" s="14">
        <f t="shared" ref="H446:K449" si="186">H447</f>
        <v>0</v>
      </c>
      <c r="I446" s="14">
        <f t="shared" si="186"/>
        <v>50</v>
      </c>
      <c r="J446" s="14">
        <f t="shared" si="186"/>
        <v>0</v>
      </c>
      <c r="K446" s="14">
        <f t="shared" si="186"/>
        <v>0</v>
      </c>
    </row>
    <row r="447" spans="2:11" ht="36" x14ac:dyDescent="0.2">
      <c r="B447" s="16" t="s">
        <v>280</v>
      </c>
      <c r="C447" s="12">
        <v>8</v>
      </c>
      <c r="D447" s="12">
        <v>1</v>
      </c>
      <c r="E447" s="9" t="s">
        <v>251</v>
      </c>
      <c r="F447" s="13"/>
      <c r="G447" s="14">
        <f>G448</f>
        <v>50</v>
      </c>
      <c r="H447" s="14">
        <f t="shared" si="186"/>
        <v>0</v>
      </c>
      <c r="I447" s="14">
        <f t="shared" si="186"/>
        <v>50</v>
      </c>
      <c r="J447" s="14">
        <f t="shared" si="186"/>
        <v>0</v>
      </c>
      <c r="K447" s="14">
        <f t="shared" si="186"/>
        <v>0</v>
      </c>
    </row>
    <row r="448" spans="2:11" x14ac:dyDescent="0.2">
      <c r="B448" s="16" t="s">
        <v>265</v>
      </c>
      <c r="C448" s="12">
        <v>8</v>
      </c>
      <c r="D448" s="12">
        <v>1</v>
      </c>
      <c r="E448" s="9" t="s">
        <v>210</v>
      </c>
      <c r="F448" s="13"/>
      <c r="G448" s="14">
        <f>G449</f>
        <v>50</v>
      </c>
      <c r="H448" s="14">
        <f t="shared" si="186"/>
        <v>0</v>
      </c>
      <c r="I448" s="14">
        <f t="shared" si="186"/>
        <v>50</v>
      </c>
      <c r="J448" s="14">
        <f t="shared" si="186"/>
        <v>0</v>
      </c>
      <c r="K448" s="14">
        <f t="shared" si="186"/>
        <v>0</v>
      </c>
    </row>
    <row r="449" spans="2:12" ht="24" x14ac:dyDescent="0.2">
      <c r="B449" s="17" t="s">
        <v>68</v>
      </c>
      <c r="C449" s="12">
        <v>8</v>
      </c>
      <c r="D449" s="12">
        <v>1</v>
      </c>
      <c r="E449" s="9" t="s">
        <v>210</v>
      </c>
      <c r="F449" s="13">
        <v>200</v>
      </c>
      <c r="G449" s="14">
        <f>G450</f>
        <v>50</v>
      </c>
      <c r="H449" s="14">
        <f t="shared" si="186"/>
        <v>0</v>
      </c>
      <c r="I449" s="14">
        <f t="shared" si="186"/>
        <v>50</v>
      </c>
      <c r="J449" s="14">
        <f t="shared" si="186"/>
        <v>0</v>
      </c>
      <c r="K449" s="14">
        <f t="shared" si="186"/>
        <v>0</v>
      </c>
    </row>
    <row r="450" spans="2:12" ht="24" x14ac:dyDescent="0.2">
      <c r="B450" s="17" t="s">
        <v>16</v>
      </c>
      <c r="C450" s="12">
        <v>8</v>
      </c>
      <c r="D450" s="12">
        <v>1</v>
      </c>
      <c r="E450" s="9" t="s">
        <v>210</v>
      </c>
      <c r="F450" s="13">
        <v>240</v>
      </c>
      <c r="G450" s="14">
        <v>50</v>
      </c>
      <c r="H450" s="14"/>
      <c r="I450" s="14">
        <f>G450+H450</f>
        <v>50</v>
      </c>
      <c r="J450" s="14">
        <v>0</v>
      </c>
      <c r="K450" s="14">
        <v>0</v>
      </c>
    </row>
    <row r="451" spans="2:12" ht="24" x14ac:dyDescent="0.2">
      <c r="B451" s="19" t="s">
        <v>256</v>
      </c>
      <c r="C451" s="9" t="s">
        <v>35</v>
      </c>
      <c r="D451" s="9" t="s">
        <v>33</v>
      </c>
      <c r="E451" s="36" t="s">
        <v>106</v>
      </c>
      <c r="F451" s="13"/>
      <c r="G451" s="14">
        <f>G452+G460</f>
        <v>53271.299999999996</v>
      </c>
      <c r="H451" s="14">
        <f t="shared" ref="H451:I451" si="187">H453+H460</f>
        <v>194.2</v>
      </c>
      <c r="I451" s="14">
        <f t="shared" si="187"/>
        <v>53465.499999999993</v>
      </c>
      <c r="J451" s="14">
        <f>J452+J460</f>
        <v>50359.3</v>
      </c>
      <c r="K451" s="14">
        <f>K452+K460</f>
        <v>49559.3</v>
      </c>
    </row>
    <row r="452" spans="2:12" ht="36" x14ac:dyDescent="0.2">
      <c r="B452" s="45" t="s">
        <v>302</v>
      </c>
      <c r="C452" s="9" t="s">
        <v>35</v>
      </c>
      <c r="D452" s="9" t="s">
        <v>33</v>
      </c>
      <c r="E452" s="36" t="s">
        <v>107</v>
      </c>
      <c r="F452" s="37"/>
      <c r="G452" s="38">
        <f>G453</f>
        <v>119.10000000000001</v>
      </c>
      <c r="H452" s="38">
        <f t="shared" ref="H452:I452" si="188">H453</f>
        <v>0</v>
      </c>
      <c r="I452" s="38">
        <f t="shared" si="188"/>
        <v>119.10000000000001</v>
      </c>
      <c r="J452" s="38">
        <f>J453</f>
        <v>0</v>
      </c>
      <c r="K452" s="38">
        <f>K453</f>
        <v>0</v>
      </c>
    </row>
    <row r="453" spans="2:12" ht="24" x14ac:dyDescent="0.2">
      <c r="B453" s="45" t="s">
        <v>257</v>
      </c>
      <c r="C453" s="36" t="s">
        <v>35</v>
      </c>
      <c r="D453" s="36" t="s">
        <v>33</v>
      </c>
      <c r="E453" s="36" t="s">
        <v>108</v>
      </c>
      <c r="F453" s="37"/>
      <c r="G453" s="38">
        <f>G454+G457</f>
        <v>119.10000000000001</v>
      </c>
      <c r="H453" s="38">
        <f t="shared" ref="H453:I453" si="189">H454+H457</f>
        <v>0</v>
      </c>
      <c r="I453" s="38">
        <f t="shared" si="189"/>
        <v>119.10000000000001</v>
      </c>
      <c r="J453" s="38">
        <f>J454+J457</f>
        <v>0</v>
      </c>
      <c r="K453" s="38">
        <f>K454+K457</f>
        <v>0</v>
      </c>
    </row>
    <row r="454" spans="2:12" ht="24" x14ac:dyDescent="0.2">
      <c r="B454" s="45" t="s">
        <v>258</v>
      </c>
      <c r="C454" s="36" t="s">
        <v>35</v>
      </c>
      <c r="D454" s="36" t="s">
        <v>33</v>
      </c>
      <c r="E454" s="30" t="s">
        <v>208</v>
      </c>
      <c r="F454" s="37"/>
      <c r="G454" s="38">
        <f>G455</f>
        <v>117.9</v>
      </c>
      <c r="H454" s="38">
        <f t="shared" ref="H454:K455" si="190">H455</f>
        <v>0</v>
      </c>
      <c r="I454" s="38">
        <f t="shared" si="190"/>
        <v>117.9</v>
      </c>
      <c r="J454" s="38">
        <f t="shared" si="190"/>
        <v>0</v>
      </c>
      <c r="K454" s="38">
        <f t="shared" si="190"/>
        <v>0</v>
      </c>
    </row>
    <row r="455" spans="2:12" ht="24" x14ac:dyDescent="0.2">
      <c r="B455" s="17" t="s">
        <v>68</v>
      </c>
      <c r="C455" s="9" t="s">
        <v>35</v>
      </c>
      <c r="D455" s="9" t="s">
        <v>33</v>
      </c>
      <c r="E455" s="30" t="s">
        <v>208</v>
      </c>
      <c r="F455" s="13">
        <v>200</v>
      </c>
      <c r="G455" s="14">
        <f>G456</f>
        <v>117.9</v>
      </c>
      <c r="H455" s="14">
        <f t="shared" si="190"/>
        <v>0</v>
      </c>
      <c r="I455" s="14">
        <f t="shared" si="190"/>
        <v>117.9</v>
      </c>
      <c r="J455" s="14">
        <f t="shared" si="190"/>
        <v>0</v>
      </c>
      <c r="K455" s="14">
        <f t="shared" si="190"/>
        <v>0</v>
      </c>
    </row>
    <row r="456" spans="2:12" ht="24" x14ac:dyDescent="0.2">
      <c r="B456" s="28" t="s">
        <v>16</v>
      </c>
      <c r="C456" s="30" t="s">
        <v>35</v>
      </c>
      <c r="D456" s="30" t="s">
        <v>33</v>
      </c>
      <c r="E456" s="30" t="s">
        <v>208</v>
      </c>
      <c r="F456" s="31">
        <v>240</v>
      </c>
      <c r="G456" s="32">
        <v>117.9</v>
      </c>
      <c r="H456" s="32"/>
      <c r="I456" s="14">
        <f>G456+H456</f>
        <v>117.9</v>
      </c>
      <c r="J456" s="32">
        <v>0</v>
      </c>
      <c r="K456" s="32">
        <v>0</v>
      </c>
    </row>
    <row r="457" spans="2:12" ht="36" x14ac:dyDescent="0.2">
      <c r="B457" s="28" t="s">
        <v>140</v>
      </c>
      <c r="C457" s="30" t="s">
        <v>35</v>
      </c>
      <c r="D457" s="30" t="s">
        <v>33</v>
      </c>
      <c r="E457" s="30" t="s">
        <v>209</v>
      </c>
      <c r="F457" s="31"/>
      <c r="G457" s="32">
        <f>G458</f>
        <v>1.2</v>
      </c>
      <c r="H457" s="32">
        <f t="shared" ref="H457:K458" si="191">H458</f>
        <v>0</v>
      </c>
      <c r="I457" s="32">
        <f t="shared" si="191"/>
        <v>1.2</v>
      </c>
      <c r="J457" s="32">
        <f t="shared" si="191"/>
        <v>0</v>
      </c>
      <c r="K457" s="32">
        <f t="shared" si="191"/>
        <v>0</v>
      </c>
    </row>
    <row r="458" spans="2:12" ht="24" x14ac:dyDescent="0.2">
      <c r="B458" s="17" t="s">
        <v>68</v>
      </c>
      <c r="C458" s="30" t="s">
        <v>35</v>
      </c>
      <c r="D458" s="30" t="s">
        <v>33</v>
      </c>
      <c r="E458" s="30" t="s">
        <v>209</v>
      </c>
      <c r="F458" s="13">
        <v>200</v>
      </c>
      <c r="G458" s="32">
        <f>G459</f>
        <v>1.2</v>
      </c>
      <c r="H458" s="32">
        <f t="shared" si="191"/>
        <v>0</v>
      </c>
      <c r="I458" s="32">
        <f t="shared" si="191"/>
        <v>1.2</v>
      </c>
      <c r="J458" s="32">
        <f t="shared" si="191"/>
        <v>0</v>
      </c>
      <c r="K458" s="32">
        <f t="shared" si="191"/>
        <v>0</v>
      </c>
    </row>
    <row r="459" spans="2:12" ht="24" x14ac:dyDescent="0.2">
      <c r="B459" s="28" t="s">
        <v>16</v>
      </c>
      <c r="C459" s="30" t="s">
        <v>35</v>
      </c>
      <c r="D459" s="30" t="s">
        <v>33</v>
      </c>
      <c r="E459" s="30" t="s">
        <v>209</v>
      </c>
      <c r="F459" s="31">
        <v>240</v>
      </c>
      <c r="G459" s="32">
        <v>1.2</v>
      </c>
      <c r="H459" s="32"/>
      <c r="I459" s="14">
        <f>G459+H459</f>
        <v>1.2</v>
      </c>
      <c r="J459" s="32">
        <v>0</v>
      </c>
      <c r="K459" s="32">
        <v>0</v>
      </c>
    </row>
    <row r="460" spans="2:12" x14ac:dyDescent="0.2">
      <c r="B460" s="16" t="s">
        <v>259</v>
      </c>
      <c r="C460" s="9" t="s">
        <v>35</v>
      </c>
      <c r="D460" s="9" t="s">
        <v>33</v>
      </c>
      <c r="E460" s="9" t="s">
        <v>249</v>
      </c>
      <c r="F460" s="13"/>
      <c r="G460" s="14">
        <f>G461</f>
        <v>53152.2</v>
      </c>
      <c r="H460" s="14">
        <f t="shared" ref="H460:K461" si="192">H461</f>
        <v>194.2</v>
      </c>
      <c r="I460" s="14">
        <f t="shared" si="192"/>
        <v>53346.399999999994</v>
      </c>
      <c r="J460" s="14">
        <f t="shared" si="192"/>
        <v>50359.3</v>
      </c>
      <c r="K460" s="14">
        <f t="shared" si="192"/>
        <v>49559.3</v>
      </c>
    </row>
    <row r="461" spans="2:12" ht="24" x14ac:dyDescent="0.2">
      <c r="B461" s="16" t="s">
        <v>260</v>
      </c>
      <c r="C461" s="9" t="s">
        <v>35</v>
      </c>
      <c r="D461" s="9" t="s">
        <v>33</v>
      </c>
      <c r="E461" s="36" t="s">
        <v>250</v>
      </c>
      <c r="F461" s="13"/>
      <c r="G461" s="14">
        <f>G462</f>
        <v>53152.2</v>
      </c>
      <c r="H461" s="14">
        <f t="shared" si="192"/>
        <v>194.2</v>
      </c>
      <c r="I461" s="14">
        <f t="shared" si="192"/>
        <v>53346.399999999994</v>
      </c>
      <c r="J461" s="14">
        <f t="shared" si="192"/>
        <v>50359.3</v>
      </c>
      <c r="K461" s="14">
        <f t="shared" si="192"/>
        <v>49559.3</v>
      </c>
      <c r="L461" s="65">
        <v>31168.830999999998</v>
      </c>
    </row>
    <row r="462" spans="2:12" ht="24" x14ac:dyDescent="0.2">
      <c r="B462" s="16" t="s">
        <v>67</v>
      </c>
      <c r="C462" s="9" t="s">
        <v>35</v>
      </c>
      <c r="D462" s="9" t="s">
        <v>33</v>
      </c>
      <c r="E462" s="9" t="s">
        <v>207</v>
      </c>
      <c r="F462" s="13"/>
      <c r="G462" s="14">
        <f>G463+G465+G467</f>
        <v>53152.2</v>
      </c>
      <c r="H462" s="14">
        <f t="shared" ref="H462:I462" si="193">H463+H465+H467</f>
        <v>194.2</v>
      </c>
      <c r="I462" s="14">
        <f t="shared" si="193"/>
        <v>53346.399999999994</v>
      </c>
      <c r="J462" s="14">
        <f>J463+J465+J467</f>
        <v>50359.3</v>
      </c>
      <c r="K462" s="14">
        <f>K463+K465+K467</f>
        <v>49559.3</v>
      </c>
    </row>
    <row r="463" spans="2:12" ht="48" x14ac:dyDescent="0.2">
      <c r="B463" s="17" t="s">
        <v>10</v>
      </c>
      <c r="C463" s="9" t="s">
        <v>35</v>
      </c>
      <c r="D463" s="9" t="s">
        <v>33</v>
      </c>
      <c r="E463" s="9" t="s">
        <v>207</v>
      </c>
      <c r="F463" s="13">
        <v>100</v>
      </c>
      <c r="G463" s="14">
        <f>G464</f>
        <v>47340.7</v>
      </c>
      <c r="H463" s="14">
        <f t="shared" ref="H463" si="194">H464</f>
        <v>0</v>
      </c>
      <c r="I463" s="14">
        <f>I464</f>
        <v>47340.7</v>
      </c>
      <c r="J463" s="14">
        <f>J464</f>
        <v>50359.3</v>
      </c>
      <c r="K463" s="14">
        <f>K464</f>
        <v>49559.3</v>
      </c>
    </row>
    <row r="464" spans="2:12" x14ac:dyDescent="0.2">
      <c r="B464" s="17" t="s">
        <v>71</v>
      </c>
      <c r="C464" s="9" t="s">
        <v>35</v>
      </c>
      <c r="D464" s="9" t="s">
        <v>33</v>
      </c>
      <c r="E464" s="9" t="s">
        <v>207</v>
      </c>
      <c r="F464" s="13">
        <v>110</v>
      </c>
      <c r="G464" s="14">
        <v>47340.7</v>
      </c>
      <c r="H464" s="14"/>
      <c r="I464" s="14">
        <f>G464+H464</f>
        <v>47340.7</v>
      </c>
      <c r="J464" s="14">
        <v>50359.3</v>
      </c>
      <c r="K464" s="14">
        <v>49559.3</v>
      </c>
    </row>
    <row r="465" spans="2:13" ht="24" x14ac:dyDescent="0.2">
      <c r="B465" s="17" t="s">
        <v>68</v>
      </c>
      <c r="C465" s="9" t="s">
        <v>35</v>
      </c>
      <c r="D465" s="9" t="s">
        <v>33</v>
      </c>
      <c r="E465" s="9" t="s">
        <v>207</v>
      </c>
      <c r="F465" s="13">
        <v>200</v>
      </c>
      <c r="G465" s="14">
        <f>G466</f>
        <v>5591.5</v>
      </c>
      <c r="H465" s="14">
        <f t="shared" ref="H465" si="195">H466</f>
        <v>193.2</v>
      </c>
      <c r="I465" s="14">
        <f>I466</f>
        <v>5784.7</v>
      </c>
      <c r="J465" s="14">
        <f>J466</f>
        <v>0</v>
      </c>
      <c r="K465" s="14">
        <f>K466</f>
        <v>0</v>
      </c>
      <c r="L465" s="95">
        <v>5658.5</v>
      </c>
    </row>
    <row r="466" spans="2:13" ht="24" x14ac:dyDescent="0.2">
      <c r="B466" s="17" t="s">
        <v>16</v>
      </c>
      <c r="C466" s="9" t="s">
        <v>35</v>
      </c>
      <c r="D466" s="9" t="s">
        <v>33</v>
      </c>
      <c r="E466" s="9" t="s">
        <v>207</v>
      </c>
      <c r="F466" s="13">
        <v>240</v>
      </c>
      <c r="G466" s="14">
        <v>5591.5</v>
      </c>
      <c r="H466" s="84">
        <f>105+88.2</f>
        <v>193.2</v>
      </c>
      <c r="I466" s="14">
        <f>G466+H466</f>
        <v>5784.7</v>
      </c>
      <c r="J466" s="14">
        <v>0</v>
      </c>
      <c r="K466" s="14">
        <v>0</v>
      </c>
      <c r="L466" s="2">
        <v>5591.4570000000003</v>
      </c>
      <c r="M466" s="95">
        <v>67</v>
      </c>
    </row>
    <row r="467" spans="2:13" x14ac:dyDescent="0.2">
      <c r="B467" s="17" t="s">
        <v>18</v>
      </c>
      <c r="C467" s="9" t="s">
        <v>35</v>
      </c>
      <c r="D467" s="9" t="s">
        <v>33</v>
      </c>
      <c r="E467" s="9" t="s">
        <v>207</v>
      </c>
      <c r="F467" s="13">
        <v>800</v>
      </c>
      <c r="G467" s="14">
        <f>G468+G469</f>
        <v>220</v>
      </c>
      <c r="H467" s="14">
        <f t="shared" ref="H467" si="196">H468+H469</f>
        <v>1</v>
      </c>
      <c r="I467" s="14">
        <f>I468+I469</f>
        <v>221</v>
      </c>
      <c r="J467" s="14">
        <f>J468+J469</f>
        <v>0</v>
      </c>
      <c r="K467" s="14">
        <f>K468+K469</f>
        <v>0</v>
      </c>
    </row>
    <row r="468" spans="2:13" x14ac:dyDescent="0.2">
      <c r="B468" s="39" t="s">
        <v>72</v>
      </c>
      <c r="C468" s="41" t="s">
        <v>35</v>
      </c>
      <c r="D468" s="41" t="s">
        <v>33</v>
      </c>
      <c r="E468" s="9" t="s">
        <v>207</v>
      </c>
      <c r="F468" s="63">
        <v>830</v>
      </c>
      <c r="G468" s="42">
        <v>0</v>
      </c>
      <c r="H468" s="96">
        <v>1</v>
      </c>
      <c r="I468" s="14">
        <f>G468+H468</f>
        <v>1</v>
      </c>
      <c r="J468" s="42">
        <v>0</v>
      </c>
      <c r="K468" s="42">
        <v>0</v>
      </c>
      <c r="L468" s="95">
        <v>1</v>
      </c>
    </row>
    <row r="469" spans="2:13" x14ac:dyDescent="0.2">
      <c r="B469" s="17" t="s">
        <v>19</v>
      </c>
      <c r="C469" s="9" t="s">
        <v>35</v>
      </c>
      <c r="D469" s="9" t="s">
        <v>33</v>
      </c>
      <c r="E469" s="9" t="s">
        <v>207</v>
      </c>
      <c r="F469" s="13">
        <v>850</v>
      </c>
      <c r="G469" s="14">
        <v>220</v>
      </c>
      <c r="H469" s="14"/>
      <c r="I469" s="14">
        <f>G469+H469</f>
        <v>220</v>
      </c>
      <c r="J469" s="14">
        <v>0</v>
      </c>
      <c r="K469" s="14">
        <v>0</v>
      </c>
    </row>
    <row r="470" spans="2:13" ht="22.5" hidden="1" customHeight="1" x14ac:dyDescent="0.2">
      <c r="B470" s="45" t="s">
        <v>115</v>
      </c>
      <c r="C470" s="9" t="s">
        <v>35</v>
      </c>
      <c r="D470" s="9" t="s">
        <v>33</v>
      </c>
      <c r="E470" s="59" t="s">
        <v>117</v>
      </c>
      <c r="F470" s="37"/>
      <c r="G470" s="38">
        <f>G471</f>
        <v>0</v>
      </c>
      <c r="H470" s="38">
        <f t="shared" ref="H470:K471" si="197">H471</f>
        <v>0</v>
      </c>
      <c r="I470" s="38">
        <f t="shared" si="197"/>
        <v>0</v>
      </c>
      <c r="J470" s="38">
        <f t="shared" si="197"/>
        <v>0</v>
      </c>
      <c r="K470" s="38">
        <f t="shared" si="197"/>
        <v>0</v>
      </c>
    </row>
    <row r="471" spans="2:13" ht="24" hidden="1" x14ac:dyDescent="0.2">
      <c r="B471" s="17" t="s">
        <v>68</v>
      </c>
      <c r="C471" s="36" t="s">
        <v>35</v>
      </c>
      <c r="D471" s="36" t="s">
        <v>33</v>
      </c>
      <c r="E471" s="59" t="s">
        <v>117</v>
      </c>
      <c r="F471" s="37">
        <v>200</v>
      </c>
      <c r="G471" s="38">
        <f>G472</f>
        <v>0</v>
      </c>
      <c r="H471" s="38">
        <f t="shared" si="197"/>
        <v>0</v>
      </c>
      <c r="I471" s="38">
        <f t="shared" si="197"/>
        <v>0</v>
      </c>
      <c r="J471" s="38">
        <f t="shared" si="197"/>
        <v>0</v>
      </c>
      <c r="K471" s="38">
        <f t="shared" si="197"/>
        <v>0</v>
      </c>
    </row>
    <row r="472" spans="2:13" ht="24" hidden="1" x14ac:dyDescent="0.2">
      <c r="B472" s="17" t="s">
        <v>16</v>
      </c>
      <c r="C472" s="36" t="s">
        <v>35</v>
      </c>
      <c r="D472" s="36" t="s">
        <v>33</v>
      </c>
      <c r="E472" s="59" t="s">
        <v>117</v>
      </c>
      <c r="F472" s="37">
        <v>240</v>
      </c>
      <c r="G472" s="38">
        <v>0</v>
      </c>
      <c r="H472" s="38"/>
      <c r="I472" s="14">
        <f>G472+H472</f>
        <v>0</v>
      </c>
      <c r="J472" s="38">
        <v>0</v>
      </c>
      <c r="K472" s="38">
        <v>0</v>
      </c>
    </row>
    <row r="473" spans="2:13" x14ac:dyDescent="0.2">
      <c r="B473" s="19" t="s">
        <v>49</v>
      </c>
      <c r="C473" s="9">
        <v>10</v>
      </c>
      <c r="D473" s="9" t="s">
        <v>26</v>
      </c>
      <c r="E473" s="9"/>
      <c r="F473" s="13"/>
      <c r="G473" s="14">
        <f t="shared" ref="G473:K479" si="198">G474</f>
        <v>672</v>
      </c>
      <c r="H473" s="14">
        <f t="shared" si="198"/>
        <v>0</v>
      </c>
      <c r="I473" s="14">
        <f t="shared" si="198"/>
        <v>672</v>
      </c>
      <c r="J473" s="14">
        <f t="shared" si="198"/>
        <v>0</v>
      </c>
      <c r="K473" s="14">
        <f t="shared" si="198"/>
        <v>0</v>
      </c>
    </row>
    <row r="474" spans="2:13" x14ac:dyDescent="0.2">
      <c r="B474" s="19" t="s">
        <v>50</v>
      </c>
      <c r="C474" s="9" t="s">
        <v>39</v>
      </c>
      <c r="D474" s="9" t="s">
        <v>33</v>
      </c>
      <c r="E474" s="9"/>
      <c r="F474" s="13"/>
      <c r="G474" s="14">
        <f t="shared" si="198"/>
        <v>672</v>
      </c>
      <c r="H474" s="14">
        <f t="shared" si="198"/>
        <v>0</v>
      </c>
      <c r="I474" s="14">
        <f t="shared" si="198"/>
        <v>672</v>
      </c>
      <c r="J474" s="14">
        <f t="shared" si="198"/>
        <v>0</v>
      </c>
      <c r="K474" s="14">
        <f t="shared" si="198"/>
        <v>0</v>
      </c>
    </row>
    <row r="475" spans="2:13" ht="24" x14ac:dyDescent="0.2">
      <c r="B475" s="15" t="s">
        <v>267</v>
      </c>
      <c r="C475" s="9" t="s">
        <v>39</v>
      </c>
      <c r="D475" s="9" t="s">
        <v>33</v>
      </c>
      <c r="E475" s="9" t="s">
        <v>79</v>
      </c>
      <c r="F475" s="13"/>
      <c r="G475" s="14">
        <f t="shared" si="198"/>
        <v>672</v>
      </c>
      <c r="H475" s="14">
        <f t="shared" si="198"/>
        <v>0</v>
      </c>
      <c r="I475" s="14">
        <f t="shared" si="198"/>
        <v>672</v>
      </c>
      <c r="J475" s="14">
        <f t="shared" si="198"/>
        <v>0</v>
      </c>
      <c r="K475" s="14">
        <f t="shared" si="198"/>
        <v>0</v>
      </c>
    </row>
    <row r="476" spans="2:13" x14ac:dyDescent="0.2">
      <c r="B476" s="15" t="s">
        <v>259</v>
      </c>
      <c r="C476" s="9" t="s">
        <v>39</v>
      </c>
      <c r="D476" s="9" t="s">
        <v>33</v>
      </c>
      <c r="E476" s="9" t="s">
        <v>217</v>
      </c>
      <c r="F476" s="13"/>
      <c r="G476" s="14">
        <f t="shared" si="198"/>
        <v>672</v>
      </c>
      <c r="H476" s="14">
        <f t="shared" si="198"/>
        <v>0</v>
      </c>
      <c r="I476" s="14">
        <f t="shared" si="198"/>
        <v>672</v>
      </c>
      <c r="J476" s="14">
        <f t="shared" si="198"/>
        <v>0</v>
      </c>
      <c r="K476" s="14">
        <f t="shared" si="198"/>
        <v>0</v>
      </c>
    </row>
    <row r="477" spans="2:13" x14ac:dyDescent="0.2">
      <c r="B477" s="16" t="s">
        <v>271</v>
      </c>
      <c r="C477" s="9" t="s">
        <v>39</v>
      </c>
      <c r="D477" s="9" t="s">
        <v>33</v>
      </c>
      <c r="E477" s="9" t="s">
        <v>253</v>
      </c>
      <c r="F477" s="13"/>
      <c r="G477" s="14">
        <f t="shared" si="198"/>
        <v>672</v>
      </c>
      <c r="H477" s="14">
        <f t="shared" si="198"/>
        <v>0</v>
      </c>
      <c r="I477" s="14">
        <f t="shared" si="198"/>
        <v>672</v>
      </c>
      <c r="J477" s="14">
        <f t="shared" si="198"/>
        <v>0</v>
      </c>
      <c r="K477" s="14">
        <f t="shared" si="198"/>
        <v>0</v>
      </c>
    </row>
    <row r="478" spans="2:13" ht="24" x14ac:dyDescent="0.2">
      <c r="B478" s="25" t="s">
        <v>272</v>
      </c>
      <c r="C478" s="9" t="s">
        <v>39</v>
      </c>
      <c r="D478" s="9" t="s">
        <v>33</v>
      </c>
      <c r="E478" s="9" t="s">
        <v>212</v>
      </c>
      <c r="F478" s="13"/>
      <c r="G478" s="14">
        <f t="shared" si="198"/>
        <v>672</v>
      </c>
      <c r="H478" s="14">
        <f t="shared" si="198"/>
        <v>0</v>
      </c>
      <c r="I478" s="14">
        <f t="shared" si="198"/>
        <v>672</v>
      </c>
      <c r="J478" s="14">
        <f t="shared" si="198"/>
        <v>0</v>
      </c>
      <c r="K478" s="14">
        <f t="shared" si="198"/>
        <v>0</v>
      </c>
    </row>
    <row r="479" spans="2:13" x14ac:dyDescent="0.2">
      <c r="B479" s="11" t="s">
        <v>51</v>
      </c>
      <c r="C479" s="9" t="s">
        <v>39</v>
      </c>
      <c r="D479" s="9" t="s">
        <v>33</v>
      </c>
      <c r="E479" s="9" t="s">
        <v>212</v>
      </c>
      <c r="F479" s="13">
        <v>300</v>
      </c>
      <c r="G479" s="14">
        <f t="shared" si="198"/>
        <v>672</v>
      </c>
      <c r="H479" s="14">
        <f t="shared" si="198"/>
        <v>0</v>
      </c>
      <c r="I479" s="14">
        <f t="shared" si="198"/>
        <v>672</v>
      </c>
      <c r="J479" s="14">
        <f t="shared" si="198"/>
        <v>0</v>
      </c>
      <c r="K479" s="14">
        <f t="shared" si="198"/>
        <v>0</v>
      </c>
    </row>
    <row r="480" spans="2:13" x14ac:dyDescent="0.2">
      <c r="B480" s="17" t="s">
        <v>129</v>
      </c>
      <c r="C480" s="12">
        <v>10</v>
      </c>
      <c r="D480" s="12">
        <v>1</v>
      </c>
      <c r="E480" s="9" t="s">
        <v>212</v>
      </c>
      <c r="F480" s="13">
        <v>310</v>
      </c>
      <c r="G480" s="14">
        <v>672</v>
      </c>
      <c r="H480" s="14"/>
      <c r="I480" s="14">
        <f>G480+H480</f>
        <v>672</v>
      </c>
      <c r="J480" s="14">
        <v>0</v>
      </c>
      <c r="K480" s="14">
        <v>0</v>
      </c>
    </row>
    <row r="481" spans="1:11" x14ac:dyDescent="0.2">
      <c r="B481" s="19" t="s">
        <v>52</v>
      </c>
      <c r="C481" s="9">
        <v>11</v>
      </c>
      <c r="D481" s="9" t="s">
        <v>26</v>
      </c>
      <c r="E481" s="9"/>
      <c r="F481" s="13"/>
      <c r="G481" s="14">
        <f>G482</f>
        <v>167</v>
      </c>
      <c r="H481" s="14">
        <f t="shared" ref="H481:K485" si="199">H482</f>
        <v>0</v>
      </c>
      <c r="I481" s="14">
        <f t="shared" si="199"/>
        <v>167</v>
      </c>
      <c r="J481" s="14">
        <f t="shared" si="199"/>
        <v>0</v>
      </c>
      <c r="K481" s="14">
        <f t="shared" si="199"/>
        <v>0</v>
      </c>
    </row>
    <row r="482" spans="1:11" x14ac:dyDescent="0.2">
      <c r="B482" s="19" t="s">
        <v>57</v>
      </c>
      <c r="C482" s="9" t="s">
        <v>53</v>
      </c>
      <c r="D482" s="9" t="s">
        <v>33</v>
      </c>
      <c r="E482" s="9"/>
      <c r="F482" s="13"/>
      <c r="G482" s="14">
        <f>G483</f>
        <v>167</v>
      </c>
      <c r="H482" s="14">
        <f t="shared" si="199"/>
        <v>0</v>
      </c>
      <c r="I482" s="14">
        <f t="shared" si="199"/>
        <v>167</v>
      </c>
      <c r="J482" s="14">
        <f t="shared" si="199"/>
        <v>0</v>
      </c>
      <c r="K482" s="14">
        <f t="shared" si="199"/>
        <v>0</v>
      </c>
    </row>
    <row r="483" spans="1:11" ht="24" x14ac:dyDescent="0.2">
      <c r="B483" s="16" t="s">
        <v>78</v>
      </c>
      <c r="C483" s="9" t="s">
        <v>53</v>
      </c>
      <c r="D483" s="9" t="s">
        <v>33</v>
      </c>
      <c r="E483" s="9" t="s">
        <v>109</v>
      </c>
      <c r="F483" s="13"/>
      <c r="G483" s="14">
        <f>G484</f>
        <v>167</v>
      </c>
      <c r="H483" s="14">
        <f t="shared" si="199"/>
        <v>0</v>
      </c>
      <c r="I483" s="14">
        <f t="shared" si="199"/>
        <v>167</v>
      </c>
      <c r="J483" s="14">
        <f t="shared" si="199"/>
        <v>0</v>
      </c>
      <c r="K483" s="14">
        <f t="shared" si="199"/>
        <v>0</v>
      </c>
    </row>
    <row r="484" spans="1:11" ht="15.75" customHeight="1" x14ac:dyDescent="0.2">
      <c r="B484" s="16" t="s">
        <v>259</v>
      </c>
      <c r="C484" s="9" t="s">
        <v>53</v>
      </c>
      <c r="D484" s="9" t="s">
        <v>33</v>
      </c>
      <c r="E484" s="9" t="s">
        <v>255</v>
      </c>
      <c r="F484" s="13"/>
      <c r="G484" s="14">
        <f>G485</f>
        <v>167</v>
      </c>
      <c r="H484" s="14">
        <f t="shared" si="199"/>
        <v>0</v>
      </c>
      <c r="I484" s="14">
        <f t="shared" si="199"/>
        <v>167</v>
      </c>
      <c r="J484" s="14">
        <f t="shared" si="199"/>
        <v>0</v>
      </c>
      <c r="K484" s="14">
        <f t="shared" si="199"/>
        <v>0</v>
      </c>
    </row>
    <row r="485" spans="1:11" ht="24" x14ac:dyDescent="0.2">
      <c r="B485" s="16" t="s">
        <v>261</v>
      </c>
      <c r="C485" s="9" t="s">
        <v>53</v>
      </c>
      <c r="D485" s="9" t="s">
        <v>33</v>
      </c>
      <c r="E485" s="9" t="s">
        <v>254</v>
      </c>
      <c r="F485" s="13"/>
      <c r="G485" s="14">
        <f>G486</f>
        <v>167</v>
      </c>
      <c r="H485" s="14">
        <f t="shared" si="199"/>
        <v>0</v>
      </c>
      <c r="I485" s="14">
        <f t="shared" si="199"/>
        <v>167</v>
      </c>
      <c r="J485" s="14">
        <f t="shared" si="199"/>
        <v>0</v>
      </c>
      <c r="K485" s="14">
        <f t="shared" si="199"/>
        <v>0</v>
      </c>
    </row>
    <row r="486" spans="1:11" x14ac:dyDescent="0.2">
      <c r="B486" s="16" t="s">
        <v>262</v>
      </c>
      <c r="C486" s="9" t="s">
        <v>53</v>
      </c>
      <c r="D486" s="9" t="s">
        <v>33</v>
      </c>
      <c r="E486" s="9" t="s">
        <v>213</v>
      </c>
      <c r="F486" s="13"/>
      <c r="G486" s="14">
        <f>G487+G489</f>
        <v>167</v>
      </c>
      <c r="H486" s="14">
        <f t="shared" ref="H486" si="200">H487+H489</f>
        <v>0</v>
      </c>
      <c r="I486" s="14">
        <f>I487+I489</f>
        <v>167</v>
      </c>
      <c r="J486" s="14">
        <f>J487+J489</f>
        <v>0</v>
      </c>
      <c r="K486" s="14">
        <f>K487+K489</f>
        <v>0</v>
      </c>
    </row>
    <row r="487" spans="1:11" ht="48" x14ac:dyDescent="0.2">
      <c r="B487" s="16" t="s">
        <v>10</v>
      </c>
      <c r="C487" s="9" t="s">
        <v>53</v>
      </c>
      <c r="D487" s="9" t="s">
        <v>33</v>
      </c>
      <c r="E487" s="9" t="s">
        <v>213</v>
      </c>
      <c r="F487" s="13">
        <v>100</v>
      </c>
      <c r="G487" s="14">
        <f>G488</f>
        <v>167</v>
      </c>
      <c r="H487" s="14">
        <f t="shared" ref="H487" si="201">H488</f>
        <v>-72.2</v>
      </c>
      <c r="I487" s="14">
        <f>I488</f>
        <v>94.8</v>
      </c>
      <c r="J487" s="14">
        <f>J488</f>
        <v>0</v>
      </c>
      <c r="K487" s="14">
        <f>K488</f>
        <v>0</v>
      </c>
    </row>
    <row r="488" spans="1:11" x14ac:dyDescent="0.2">
      <c r="B488" s="17" t="s">
        <v>71</v>
      </c>
      <c r="C488" s="9" t="s">
        <v>53</v>
      </c>
      <c r="D488" s="9" t="s">
        <v>33</v>
      </c>
      <c r="E488" s="9" t="s">
        <v>213</v>
      </c>
      <c r="F488" s="13">
        <v>110</v>
      </c>
      <c r="G488" s="14">
        <v>167</v>
      </c>
      <c r="H488" s="14">
        <v>-72.2</v>
      </c>
      <c r="I488" s="14">
        <f>G488+H488</f>
        <v>94.8</v>
      </c>
      <c r="J488" s="14">
        <v>0</v>
      </c>
      <c r="K488" s="14">
        <v>0</v>
      </c>
    </row>
    <row r="489" spans="1:11" ht="24" x14ac:dyDescent="0.2">
      <c r="B489" s="17" t="s">
        <v>68</v>
      </c>
      <c r="C489" s="9" t="s">
        <v>53</v>
      </c>
      <c r="D489" s="9" t="s">
        <v>33</v>
      </c>
      <c r="E489" s="9" t="s">
        <v>213</v>
      </c>
      <c r="F489" s="13">
        <v>200</v>
      </c>
      <c r="G489" s="14">
        <f>G490</f>
        <v>0</v>
      </c>
      <c r="H489" s="14">
        <f t="shared" ref="H489" si="202">H490</f>
        <v>72.2</v>
      </c>
      <c r="I489" s="14">
        <f>I490</f>
        <v>72.2</v>
      </c>
      <c r="J489" s="14">
        <f>J490</f>
        <v>0</v>
      </c>
      <c r="K489" s="14">
        <f>K490</f>
        <v>0</v>
      </c>
    </row>
    <row r="490" spans="1:11" ht="24" x14ac:dyDescent="0.2">
      <c r="B490" s="17" t="s">
        <v>16</v>
      </c>
      <c r="C490" s="9" t="s">
        <v>53</v>
      </c>
      <c r="D490" s="9" t="s">
        <v>33</v>
      </c>
      <c r="E490" s="9" t="s">
        <v>213</v>
      </c>
      <c r="F490" s="13">
        <v>240</v>
      </c>
      <c r="G490" s="14">
        <v>0</v>
      </c>
      <c r="H490" s="14">
        <v>72.2</v>
      </c>
      <c r="I490" s="14">
        <f>G490+H490</f>
        <v>72.2</v>
      </c>
      <c r="J490" s="14">
        <v>0</v>
      </c>
      <c r="K490" s="14">
        <v>0</v>
      </c>
    </row>
    <row r="491" spans="1:11" ht="24" x14ac:dyDescent="0.2">
      <c r="B491" s="17" t="s">
        <v>318</v>
      </c>
      <c r="C491" s="9" t="s">
        <v>313</v>
      </c>
      <c r="D491" s="9" t="s">
        <v>26</v>
      </c>
      <c r="E491" s="9"/>
      <c r="F491" s="13"/>
      <c r="G491" s="14">
        <f t="shared" ref="G491:K497" si="203">G492</f>
        <v>4.7</v>
      </c>
      <c r="H491" s="14">
        <f t="shared" si="203"/>
        <v>0</v>
      </c>
      <c r="I491" s="14">
        <f t="shared" si="203"/>
        <v>4.7</v>
      </c>
      <c r="J491" s="14">
        <f t="shared" si="203"/>
        <v>0</v>
      </c>
      <c r="K491" s="14">
        <f t="shared" si="203"/>
        <v>0</v>
      </c>
    </row>
    <row r="492" spans="1:11" ht="24" x14ac:dyDescent="0.2">
      <c r="B492" s="17" t="s">
        <v>319</v>
      </c>
      <c r="C492" s="9" t="s">
        <v>313</v>
      </c>
      <c r="D492" s="9" t="s">
        <v>33</v>
      </c>
      <c r="E492" s="9"/>
      <c r="F492" s="13"/>
      <c r="G492" s="14">
        <f t="shared" si="203"/>
        <v>4.7</v>
      </c>
      <c r="H492" s="14">
        <f t="shared" si="203"/>
        <v>0</v>
      </c>
      <c r="I492" s="14">
        <f t="shared" si="203"/>
        <v>4.7</v>
      </c>
      <c r="J492" s="14">
        <f t="shared" si="203"/>
        <v>0</v>
      </c>
      <c r="K492" s="14">
        <f t="shared" si="203"/>
        <v>0</v>
      </c>
    </row>
    <row r="493" spans="1:11" ht="24" x14ac:dyDescent="0.2">
      <c r="B493" s="15" t="s">
        <v>267</v>
      </c>
      <c r="C493" s="9" t="s">
        <v>313</v>
      </c>
      <c r="D493" s="9" t="s">
        <v>33</v>
      </c>
      <c r="E493" s="9" t="s">
        <v>79</v>
      </c>
      <c r="F493" s="13"/>
      <c r="G493" s="14">
        <f t="shared" si="203"/>
        <v>4.7</v>
      </c>
      <c r="H493" s="14">
        <f t="shared" si="203"/>
        <v>0</v>
      </c>
      <c r="I493" s="14">
        <f t="shared" si="203"/>
        <v>4.7</v>
      </c>
      <c r="J493" s="14">
        <f t="shared" si="203"/>
        <v>0</v>
      </c>
      <c r="K493" s="14">
        <f t="shared" si="203"/>
        <v>0</v>
      </c>
    </row>
    <row r="494" spans="1:11" x14ac:dyDescent="0.2">
      <c r="B494" s="15" t="s">
        <v>259</v>
      </c>
      <c r="C494" s="9" t="s">
        <v>313</v>
      </c>
      <c r="D494" s="9" t="s">
        <v>33</v>
      </c>
      <c r="E494" s="9" t="s">
        <v>217</v>
      </c>
      <c r="F494" s="13"/>
      <c r="G494" s="14">
        <f t="shared" si="203"/>
        <v>4.7</v>
      </c>
      <c r="H494" s="14">
        <f t="shared" si="203"/>
        <v>0</v>
      </c>
      <c r="I494" s="14">
        <f t="shared" si="203"/>
        <v>4.7</v>
      </c>
      <c r="J494" s="14">
        <f t="shared" si="203"/>
        <v>0</v>
      </c>
      <c r="K494" s="14">
        <f t="shared" si="203"/>
        <v>0</v>
      </c>
    </row>
    <row r="495" spans="1:11" ht="24" x14ac:dyDescent="0.2">
      <c r="B495" s="16" t="s">
        <v>314</v>
      </c>
      <c r="C495" s="9" t="s">
        <v>313</v>
      </c>
      <c r="D495" s="9" t="s">
        <v>33</v>
      </c>
      <c r="E495" s="9" t="s">
        <v>316</v>
      </c>
      <c r="F495" s="13"/>
      <c r="G495" s="14">
        <f t="shared" si="203"/>
        <v>4.7</v>
      </c>
      <c r="H495" s="14">
        <f t="shared" si="203"/>
        <v>0</v>
      </c>
      <c r="I495" s="14">
        <f t="shared" si="203"/>
        <v>4.7</v>
      </c>
      <c r="J495" s="14">
        <f t="shared" si="203"/>
        <v>0</v>
      </c>
      <c r="K495" s="14">
        <f t="shared" si="203"/>
        <v>0</v>
      </c>
    </row>
    <row r="496" spans="1:11" x14ac:dyDescent="0.2">
      <c r="A496" s="1"/>
      <c r="B496" s="16" t="s">
        <v>270</v>
      </c>
      <c r="C496" s="12">
        <v>13</v>
      </c>
      <c r="D496" s="12">
        <v>1</v>
      </c>
      <c r="E496" s="9" t="s">
        <v>171</v>
      </c>
      <c r="F496" s="13"/>
      <c r="G496" s="14">
        <f t="shared" si="203"/>
        <v>4.7</v>
      </c>
      <c r="H496" s="14">
        <f t="shared" si="203"/>
        <v>0</v>
      </c>
      <c r="I496" s="14">
        <f t="shared" si="203"/>
        <v>4.7</v>
      </c>
      <c r="J496" s="14">
        <f t="shared" si="203"/>
        <v>0</v>
      </c>
      <c r="K496" s="14">
        <f t="shared" si="203"/>
        <v>0</v>
      </c>
    </row>
    <row r="497" spans="1:13" x14ac:dyDescent="0.2">
      <c r="A497" s="1"/>
      <c r="B497" s="17" t="s">
        <v>317</v>
      </c>
      <c r="C497" s="35">
        <v>13</v>
      </c>
      <c r="D497" s="35">
        <v>1</v>
      </c>
      <c r="E497" s="9" t="s">
        <v>171</v>
      </c>
      <c r="F497" s="37">
        <v>700</v>
      </c>
      <c r="G497" s="38">
        <f t="shared" si="203"/>
        <v>4.7</v>
      </c>
      <c r="H497" s="38">
        <f t="shared" si="203"/>
        <v>0</v>
      </c>
      <c r="I497" s="38">
        <f t="shared" si="203"/>
        <v>4.7</v>
      </c>
      <c r="J497" s="38">
        <f t="shared" si="203"/>
        <v>0</v>
      </c>
      <c r="K497" s="38">
        <f t="shared" si="203"/>
        <v>0</v>
      </c>
    </row>
    <row r="498" spans="1:13" x14ac:dyDescent="0.2">
      <c r="A498" s="1"/>
      <c r="B498" s="11" t="s">
        <v>315</v>
      </c>
      <c r="C498" s="12">
        <v>13</v>
      </c>
      <c r="D498" s="12">
        <v>1</v>
      </c>
      <c r="E498" s="9" t="s">
        <v>171</v>
      </c>
      <c r="F498" s="13">
        <v>730</v>
      </c>
      <c r="G498" s="14">
        <v>4.7</v>
      </c>
      <c r="H498" s="14"/>
      <c r="I498" s="14">
        <f>G498+H498</f>
        <v>4.7</v>
      </c>
      <c r="J498" s="14">
        <v>0</v>
      </c>
      <c r="K498" s="14">
        <v>0</v>
      </c>
    </row>
    <row r="499" spans="1:13" ht="15" customHeight="1" x14ac:dyDescent="0.2">
      <c r="B499" s="26" t="s">
        <v>56</v>
      </c>
      <c r="C499" s="8"/>
      <c r="D499" s="8"/>
      <c r="E499" s="9"/>
      <c r="F499" s="53">
        <v>1</v>
      </c>
      <c r="G499" s="27">
        <f>G15+G95+G104+G149+G245+G425+G438+G473+G481+G491</f>
        <v>452153.79999999993</v>
      </c>
      <c r="H499" s="27">
        <f>H15+H95+H104+H149+H245+H425+H438+H473+H481+H491</f>
        <v>41359.800000000003</v>
      </c>
      <c r="I499" s="85">
        <f>I15+I95+I104+I149+I245+I425+I438+I473+I481+I491</f>
        <v>493513.60000000003</v>
      </c>
      <c r="J499" s="27">
        <f>J15+J95+J104+J149+J245+J425+J438+J473+J481+J491</f>
        <v>425632.2</v>
      </c>
      <c r="K499" s="27">
        <f>K15+K95+K104+K149+K245+K425+K438+K473+K481+K491</f>
        <v>313126.69999999995</v>
      </c>
      <c r="L499" s="54"/>
    </row>
    <row r="500" spans="1:13" ht="15.75" hidden="1" customHeight="1" x14ac:dyDescent="0.2">
      <c r="F500" s="54">
        <v>1</v>
      </c>
      <c r="G500" s="55"/>
      <c r="H500" s="54"/>
      <c r="I500" s="55"/>
      <c r="J500" s="55"/>
      <c r="K500" s="55"/>
    </row>
    <row r="501" spans="1:13" x14ac:dyDescent="0.2">
      <c r="F501" s="54">
        <v>1</v>
      </c>
      <c r="G501" s="55">
        <v>452153.8</v>
      </c>
      <c r="H501" s="68"/>
      <c r="I501" s="80">
        <v>483498.06400000001</v>
      </c>
      <c r="J501" s="55">
        <v>425632.2</v>
      </c>
      <c r="K501" s="55">
        <v>313126.7</v>
      </c>
      <c r="M501" s="2" t="s">
        <v>373</v>
      </c>
    </row>
    <row r="502" spans="1:13" x14ac:dyDescent="0.2">
      <c r="G502" s="56"/>
      <c r="H502" s="88">
        <f>34295.1+1000</f>
        <v>35295.1</v>
      </c>
      <c r="I502" s="87">
        <f>486448.9+1000</f>
        <v>487448.9</v>
      </c>
      <c r="J502" s="56">
        <v>344090.2</v>
      </c>
      <c r="K502" s="56">
        <v>344090.2</v>
      </c>
      <c r="M502" s="83">
        <f>I502-I501</f>
        <v>3950.8360000000102</v>
      </c>
    </row>
    <row r="503" spans="1:13" x14ac:dyDescent="0.2">
      <c r="H503" s="89">
        <f>34295.1+1000+6035.7+11</f>
        <v>41341.799999999996</v>
      </c>
      <c r="I503" s="90">
        <f>486448.9+1000+6035.7+11</f>
        <v>493495.60000000003</v>
      </c>
      <c r="M503" s="83">
        <f>I503-I502</f>
        <v>6046.7000000000116</v>
      </c>
    </row>
    <row r="504" spans="1:13" x14ac:dyDescent="0.2">
      <c r="G504" s="55">
        <f>G501-G499</f>
        <v>0</v>
      </c>
      <c r="H504" s="55">
        <f>H503-H499</f>
        <v>-18.000000000007276</v>
      </c>
      <c r="I504" s="55">
        <f>I503-I499</f>
        <v>-18</v>
      </c>
      <c r="J504" s="55">
        <f t="shared" ref="J504:K504" si="204">J501-J499</f>
        <v>0</v>
      </c>
      <c r="K504" s="55">
        <f t="shared" si="204"/>
        <v>0</v>
      </c>
    </row>
    <row r="505" spans="1:13" hidden="1" x14ac:dyDescent="0.2">
      <c r="I505" s="66"/>
    </row>
  </sheetData>
  <autoFilter ref="B14:K505" xr:uid="{00000000-0009-0000-0000-000001000000}">
    <filterColumn colId="7">
      <filters>
        <filter val="0,2"/>
        <filter val="1 005,8"/>
        <filter val="1 068,4"/>
        <filter val="1 140,0"/>
        <filter val="1 157,5"/>
        <filter val="1 249,6"/>
        <filter val="1 302,2"/>
        <filter val="1 352,9"/>
        <filter val="1 500,0"/>
        <filter val="1 881,4"/>
        <filter val="1,0"/>
        <filter val="1,2"/>
        <filter val="10,0"/>
        <filter val="100,0"/>
        <filter val="109 939,3"/>
        <filter val="11 510,0"/>
        <filter val="112,0"/>
        <filter val="117,9"/>
        <filter val="119,1"/>
        <filter val="122 284,4"/>
        <filter val="127 963,0"/>
        <filter val="130 217,7"/>
        <filter val="135 517,7"/>
        <filter val="137 017,7"/>
        <filter val="14 206,0"/>
        <filter val="15,0"/>
        <filter val="15,2"/>
        <filter val="157,6"/>
        <filter val="16 544,3"/>
        <filter val="166,0"/>
        <filter val="167,0"/>
        <filter val="18 976,2"/>
        <filter val="-18,0"/>
        <filter val="19,8"/>
        <filter val="2 512,4"/>
        <filter val="2 639,7"/>
        <filter val="2 670,0"/>
        <filter val="211 298,8"/>
        <filter val="220,0"/>
        <filter val="221,0"/>
        <filter val="235,1"/>
        <filter val="27 113,8"/>
        <filter val="27 374,3"/>
        <filter val="273,8"/>
        <filter val="3 239,3"/>
        <filter val="3 254,3"/>
        <filter val="3 544,7"/>
        <filter val="3 564,8"/>
        <filter val="3 618,0"/>
        <filter val="30 750,3"/>
        <filter val="300,0"/>
        <filter val="363,7"/>
        <filter val="38 365,7"/>
        <filter val="38 457,6"/>
        <filter val="39 103,9"/>
        <filter val="4 633,2"/>
        <filter val="4 950,0"/>
        <filter val="4,7"/>
        <filter val="41,9"/>
        <filter val="43 530,8"/>
        <filter val="47 340,7"/>
        <filter val="472,7"/>
        <filter val="48 364,7"/>
        <filter val="483 498,064"/>
        <filter val="487 448,90"/>
        <filter val="493 495,60"/>
        <filter val="493 513,6"/>
        <filter val="5 300,0"/>
        <filter val="5 784,7"/>
        <filter val="50,0"/>
        <filter val="51 963,4"/>
        <filter val="52 969,2"/>
        <filter val="528,5"/>
        <filter val="53 346,4"/>
        <filter val="53 465,5"/>
        <filter val="53 565,5"/>
        <filter val="54,0"/>
        <filter val="595,7"/>
        <filter val="6 035,7"/>
        <filter val="6 096,7"/>
        <filter val="61,0"/>
        <filter val="636,3"/>
        <filter val="646,3"/>
        <filter val="672,0"/>
        <filter val="72,2"/>
        <filter val="93 961,0"/>
        <filter val="94,8"/>
        <filter val="949,1"/>
        <filter val="95 923,0"/>
        <filter val="986,0"/>
      </filters>
    </filterColumn>
  </autoFilter>
  <mergeCells count="1">
    <mergeCell ref="B11:H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M497"/>
  <sheetViews>
    <sheetView zoomScale="105" zoomScaleNormal="105" workbookViewId="0">
      <selection activeCell="H4" sqref="H4"/>
    </sheetView>
  </sheetViews>
  <sheetFormatPr defaultColWidth="11.140625" defaultRowHeight="12" x14ac:dyDescent="0.2"/>
  <cols>
    <col min="1" max="1" width="2.5703125" style="2" customWidth="1"/>
    <col min="2" max="2" width="51.7109375" style="2" customWidth="1"/>
    <col min="3" max="3" width="5.7109375" style="3" customWidth="1"/>
    <col min="4" max="4" width="4.7109375" style="3" customWidth="1"/>
    <col min="5" max="5" width="10.85546875" style="5" customWidth="1"/>
    <col min="6" max="6" width="3.85546875" style="2" customWidth="1"/>
    <col min="7" max="7" width="9.28515625" style="2" customWidth="1"/>
    <col min="8" max="9" width="11.140625" style="2" customWidth="1"/>
    <col min="10" max="11" width="9.28515625" style="2" hidden="1" customWidth="1"/>
    <col min="12" max="12" width="11.140625" style="2" hidden="1" customWidth="1"/>
    <col min="13" max="16384" width="11.140625" style="2"/>
  </cols>
  <sheetData>
    <row r="1" spans="1:11" x14ac:dyDescent="0.2">
      <c r="A1" s="1"/>
      <c r="B1" s="1"/>
      <c r="C1" s="46"/>
      <c r="D1" s="46"/>
      <c r="E1" s="47"/>
      <c r="F1" s="1"/>
      <c r="H1" s="48" t="s">
        <v>342</v>
      </c>
    </row>
    <row r="2" spans="1:11" x14ac:dyDescent="0.2">
      <c r="A2" s="49"/>
      <c r="B2" s="49"/>
      <c r="C2" s="46"/>
      <c r="D2" s="46"/>
      <c r="E2" s="47"/>
      <c r="F2" s="1"/>
      <c r="H2" s="48" t="s">
        <v>0</v>
      </c>
    </row>
    <row r="3" spans="1:11" x14ac:dyDescent="0.2">
      <c r="A3" s="1"/>
      <c r="B3" s="1"/>
      <c r="C3" s="46"/>
      <c r="D3" s="46"/>
      <c r="E3" s="47"/>
      <c r="F3" s="1"/>
      <c r="H3" s="48" t="s">
        <v>1</v>
      </c>
    </row>
    <row r="4" spans="1:11" x14ac:dyDescent="0.2">
      <c r="A4" s="1"/>
      <c r="B4" s="1"/>
      <c r="C4" s="46"/>
      <c r="D4" s="46"/>
      <c r="E4" s="47"/>
      <c r="F4" s="1"/>
      <c r="H4" s="48" t="s">
        <v>382</v>
      </c>
    </row>
    <row r="5" spans="1:11" x14ac:dyDescent="0.2">
      <c r="A5" s="1"/>
      <c r="B5" s="1"/>
      <c r="C5" s="46"/>
      <c r="D5" s="46"/>
      <c r="E5" s="47"/>
      <c r="F5" s="1"/>
      <c r="H5" s="48"/>
    </row>
    <row r="6" spans="1:11" ht="11.25" customHeight="1" x14ac:dyDescent="0.2">
      <c r="A6" s="1"/>
      <c r="B6" s="1"/>
      <c r="C6" s="46"/>
      <c r="D6" s="46"/>
      <c r="E6" s="47"/>
      <c r="F6" s="1"/>
      <c r="H6" s="48" t="s">
        <v>143</v>
      </c>
    </row>
    <row r="7" spans="1:11" x14ac:dyDescent="0.2">
      <c r="A7" s="1"/>
      <c r="B7" s="1"/>
      <c r="C7" s="46"/>
      <c r="D7" s="46"/>
      <c r="E7" s="47"/>
      <c r="F7" s="1"/>
      <c r="H7" s="48" t="s">
        <v>0</v>
      </c>
    </row>
    <row r="8" spans="1:11" x14ac:dyDescent="0.2">
      <c r="A8" s="49"/>
      <c r="B8" s="49"/>
      <c r="C8" s="46"/>
      <c r="D8" s="46"/>
      <c r="E8" s="47"/>
      <c r="F8" s="1"/>
      <c r="H8" s="48" t="s">
        <v>1</v>
      </c>
    </row>
    <row r="9" spans="1:11" x14ac:dyDescent="0.2">
      <c r="A9" s="1"/>
      <c r="B9" s="1"/>
      <c r="C9" s="46"/>
      <c r="D9" s="46"/>
      <c r="E9" s="47"/>
      <c r="F9" s="1"/>
      <c r="H9" s="48" t="s">
        <v>368</v>
      </c>
    </row>
    <row r="10" spans="1:11" x14ac:dyDescent="0.2">
      <c r="A10" s="1"/>
      <c r="B10" s="1"/>
      <c r="C10" s="46"/>
      <c r="D10" s="46"/>
      <c r="E10" s="47"/>
      <c r="F10" s="1"/>
    </row>
    <row r="11" spans="1:11" ht="78" customHeight="1" x14ac:dyDescent="0.2">
      <c r="B11" s="98" t="s">
        <v>352</v>
      </c>
      <c r="C11" s="98"/>
      <c r="D11" s="98"/>
      <c r="E11" s="98"/>
      <c r="F11" s="98"/>
      <c r="G11" s="98"/>
      <c r="H11" s="98"/>
      <c r="I11" s="70"/>
      <c r="J11" s="70"/>
      <c r="K11" s="70"/>
    </row>
    <row r="12" spans="1:11" x14ac:dyDescent="0.2">
      <c r="B12" s="4"/>
      <c r="C12" s="4"/>
      <c r="D12" s="4"/>
      <c r="E12" s="6"/>
      <c r="F12" s="4"/>
      <c r="G12" s="4" t="s">
        <v>58</v>
      </c>
      <c r="J12" s="4" t="s">
        <v>58</v>
      </c>
      <c r="K12" s="4" t="s">
        <v>58</v>
      </c>
    </row>
    <row r="13" spans="1:11" ht="33.75" customHeight="1" x14ac:dyDescent="0.2">
      <c r="A13" s="1"/>
      <c r="B13" s="7" t="s">
        <v>2</v>
      </c>
      <c r="C13" s="8" t="s">
        <v>3</v>
      </c>
      <c r="D13" s="8" t="s">
        <v>4</v>
      </c>
      <c r="E13" s="9" t="s">
        <v>5</v>
      </c>
      <c r="F13" s="7" t="s">
        <v>6</v>
      </c>
      <c r="G13" s="10" t="s">
        <v>131</v>
      </c>
      <c r="H13" s="10" t="s">
        <v>132</v>
      </c>
      <c r="I13" s="71" t="s">
        <v>156</v>
      </c>
      <c r="J13" s="10" t="s">
        <v>131</v>
      </c>
      <c r="K13" s="10" t="s">
        <v>131</v>
      </c>
    </row>
    <row r="14" spans="1:11" x14ac:dyDescent="0.2">
      <c r="A14" s="1"/>
      <c r="B14" s="7"/>
      <c r="C14" s="8"/>
      <c r="D14" s="8"/>
      <c r="E14" s="9"/>
      <c r="F14" s="7"/>
      <c r="G14" s="10" t="s">
        <v>353</v>
      </c>
      <c r="H14" s="10"/>
      <c r="I14" s="10" t="s">
        <v>353</v>
      </c>
      <c r="J14" s="10" t="s">
        <v>354</v>
      </c>
      <c r="K14" s="10" t="s">
        <v>355</v>
      </c>
    </row>
    <row r="15" spans="1:11" x14ac:dyDescent="0.2">
      <c r="A15" s="1"/>
      <c r="B15" s="11" t="s">
        <v>7</v>
      </c>
      <c r="C15" s="12">
        <v>1</v>
      </c>
      <c r="D15" s="9" t="s">
        <v>26</v>
      </c>
      <c r="E15" s="9" t="s">
        <v>8</v>
      </c>
      <c r="F15" s="13" t="s">
        <v>8</v>
      </c>
      <c r="G15" s="14">
        <f>G16+G23+G42+G48+G54+G61</f>
        <v>90476.299999999988</v>
      </c>
      <c r="H15" s="14">
        <f>H16+H23+H42+H48+H54+H61</f>
        <v>5430.7</v>
      </c>
      <c r="I15" s="14">
        <f t="shared" ref="I15" si="0">I16+I23+I42+I48+I54+I61</f>
        <v>95907</v>
      </c>
      <c r="J15" s="14">
        <f>J16+J23+J42+J48+J54+J61</f>
        <v>95900.9</v>
      </c>
      <c r="K15" s="14">
        <f>K16+K23+K42+K48+K54+K61</f>
        <v>99708.299999999988</v>
      </c>
    </row>
    <row r="16" spans="1:11" ht="24" x14ac:dyDescent="0.2">
      <c r="A16" s="1"/>
      <c r="B16" s="11" t="s">
        <v>9</v>
      </c>
      <c r="C16" s="12">
        <v>1</v>
      </c>
      <c r="D16" s="12">
        <v>2</v>
      </c>
      <c r="E16" s="9" t="s">
        <v>8</v>
      </c>
      <c r="F16" s="13" t="s">
        <v>8</v>
      </c>
      <c r="G16" s="14">
        <f>G17</f>
        <v>3304.3</v>
      </c>
      <c r="H16" s="14">
        <f t="shared" ref="H16:K19" si="1">H17</f>
        <v>260.5</v>
      </c>
      <c r="I16" s="14">
        <f>I17</f>
        <v>3564.8</v>
      </c>
      <c r="J16" s="14">
        <f>J17</f>
        <v>3604.7</v>
      </c>
      <c r="K16" s="14">
        <f>K17</f>
        <v>3504.7</v>
      </c>
    </row>
    <row r="17" spans="1:11" ht="24" x14ac:dyDescent="0.2">
      <c r="A17" s="1"/>
      <c r="B17" s="15" t="s">
        <v>267</v>
      </c>
      <c r="C17" s="12">
        <v>1</v>
      </c>
      <c r="D17" s="12">
        <v>2</v>
      </c>
      <c r="E17" s="9" t="s">
        <v>79</v>
      </c>
      <c r="F17" s="13" t="s">
        <v>8</v>
      </c>
      <c r="G17" s="14">
        <f>G18</f>
        <v>3304.3</v>
      </c>
      <c r="H17" s="14">
        <f t="shared" si="1"/>
        <v>260.5</v>
      </c>
      <c r="I17" s="14">
        <f t="shared" si="1"/>
        <v>3564.8</v>
      </c>
      <c r="J17" s="14">
        <f t="shared" si="1"/>
        <v>3604.7</v>
      </c>
      <c r="K17" s="14">
        <f t="shared" si="1"/>
        <v>3504.7</v>
      </c>
    </row>
    <row r="18" spans="1:11" x14ac:dyDescent="0.2">
      <c r="A18" s="1"/>
      <c r="B18" s="15" t="s">
        <v>259</v>
      </c>
      <c r="C18" s="12">
        <v>1</v>
      </c>
      <c r="D18" s="12">
        <v>2</v>
      </c>
      <c r="E18" s="9" t="s">
        <v>217</v>
      </c>
      <c r="F18" s="13" t="s">
        <v>8</v>
      </c>
      <c r="G18" s="14">
        <f>G19</f>
        <v>3304.3</v>
      </c>
      <c r="H18" s="14">
        <f t="shared" si="1"/>
        <v>260.5</v>
      </c>
      <c r="I18" s="14">
        <f t="shared" si="1"/>
        <v>3564.8</v>
      </c>
      <c r="J18" s="14">
        <f t="shared" si="1"/>
        <v>3604.7</v>
      </c>
      <c r="K18" s="14">
        <f t="shared" si="1"/>
        <v>3504.7</v>
      </c>
    </row>
    <row r="19" spans="1:11" ht="24" x14ac:dyDescent="0.2">
      <c r="A19" s="1"/>
      <c r="B19" s="16" t="s">
        <v>268</v>
      </c>
      <c r="C19" s="12">
        <v>1</v>
      </c>
      <c r="D19" s="12">
        <v>2</v>
      </c>
      <c r="E19" s="9" t="s">
        <v>216</v>
      </c>
      <c r="F19" s="13"/>
      <c r="G19" s="14">
        <f>G20</f>
        <v>3304.3</v>
      </c>
      <c r="H19" s="14">
        <f t="shared" si="1"/>
        <v>260.5</v>
      </c>
      <c r="I19" s="14">
        <f t="shared" si="1"/>
        <v>3564.8</v>
      </c>
      <c r="J19" s="14">
        <f t="shared" si="1"/>
        <v>3604.7</v>
      </c>
      <c r="K19" s="14">
        <f t="shared" si="1"/>
        <v>3504.7</v>
      </c>
    </row>
    <row r="20" spans="1:11" x14ac:dyDescent="0.2">
      <c r="A20" s="1"/>
      <c r="B20" s="15" t="s">
        <v>269</v>
      </c>
      <c r="C20" s="12">
        <v>1</v>
      </c>
      <c r="D20" s="12">
        <v>2</v>
      </c>
      <c r="E20" s="9" t="s">
        <v>169</v>
      </c>
      <c r="F20" s="13" t="s">
        <v>8</v>
      </c>
      <c r="G20" s="14">
        <f>G22</f>
        <v>3304.3</v>
      </c>
      <c r="H20" s="14">
        <f t="shared" ref="H20" si="2">H22</f>
        <v>260.5</v>
      </c>
      <c r="I20" s="14">
        <f>I22</f>
        <v>3564.8</v>
      </c>
      <c r="J20" s="14">
        <f>J22</f>
        <v>3604.7</v>
      </c>
      <c r="K20" s="14">
        <f>K22</f>
        <v>3504.7</v>
      </c>
    </row>
    <row r="21" spans="1:11" ht="48" x14ac:dyDescent="0.2">
      <c r="A21" s="1"/>
      <c r="B21" s="15" t="s">
        <v>10</v>
      </c>
      <c r="C21" s="12">
        <v>1</v>
      </c>
      <c r="D21" s="12">
        <v>2</v>
      </c>
      <c r="E21" s="9" t="s">
        <v>169</v>
      </c>
      <c r="F21" s="13">
        <v>100</v>
      </c>
      <c r="G21" s="14">
        <f>G22</f>
        <v>3304.3</v>
      </c>
      <c r="H21" s="14">
        <f t="shared" ref="H21" si="3">H22</f>
        <v>260.5</v>
      </c>
      <c r="I21" s="14">
        <f>I22</f>
        <v>3564.8</v>
      </c>
      <c r="J21" s="14">
        <f>J22</f>
        <v>3604.7</v>
      </c>
      <c r="K21" s="14">
        <f>K22</f>
        <v>3504.7</v>
      </c>
    </row>
    <row r="22" spans="1:11" ht="24" x14ac:dyDescent="0.2">
      <c r="A22" s="1"/>
      <c r="B22" s="17" t="s">
        <v>12</v>
      </c>
      <c r="C22" s="12">
        <v>1</v>
      </c>
      <c r="D22" s="12">
        <v>2</v>
      </c>
      <c r="E22" s="9" t="s">
        <v>169</v>
      </c>
      <c r="F22" s="13" t="s">
        <v>13</v>
      </c>
      <c r="G22" s="14">
        <v>3304.3</v>
      </c>
      <c r="H22" s="67">
        <f>260.4+0.1</f>
        <v>260.5</v>
      </c>
      <c r="I22" s="67">
        <f>G22+H22</f>
        <v>3564.8</v>
      </c>
      <c r="J22" s="14">
        <v>3604.7</v>
      </c>
      <c r="K22" s="14">
        <v>3504.7</v>
      </c>
    </row>
    <row r="23" spans="1:11" ht="36" x14ac:dyDescent="0.2">
      <c r="A23" s="1"/>
      <c r="B23" s="11" t="s">
        <v>14</v>
      </c>
      <c r="C23" s="12">
        <v>1</v>
      </c>
      <c r="D23" s="12">
        <v>4</v>
      </c>
      <c r="E23" s="9" t="s">
        <v>8</v>
      </c>
      <c r="F23" s="13" t="s">
        <v>8</v>
      </c>
      <c r="G23" s="14">
        <f>G24</f>
        <v>36542.399999999994</v>
      </c>
      <c r="H23" s="14">
        <f t="shared" ref="H23:K25" si="4">H24</f>
        <v>2551</v>
      </c>
      <c r="I23" s="14">
        <f t="shared" si="4"/>
        <v>39093.4</v>
      </c>
      <c r="J23" s="14">
        <f t="shared" si="4"/>
        <v>38702.6</v>
      </c>
      <c r="K23" s="14">
        <f t="shared" si="4"/>
        <v>38402.6</v>
      </c>
    </row>
    <row r="24" spans="1:11" ht="24" x14ac:dyDescent="0.2">
      <c r="A24" s="1"/>
      <c r="B24" s="15" t="s">
        <v>267</v>
      </c>
      <c r="C24" s="12">
        <v>1</v>
      </c>
      <c r="D24" s="12">
        <v>4</v>
      </c>
      <c r="E24" s="9" t="s">
        <v>79</v>
      </c>
      <c r="F24" s="13" t="s">
        <v>8</v>
      </c>
      <c r="G24" s="14">
        <f>G25</f>
        <v>36542.399999999994</v>
      </c>
      <c r="H24" s="14">
        <f t="shared" si="4"/>
        <v>2551</v>
      </c>
      <c r="I24" s="14">
        <f t="shared" si="4"/>
        <v>39093.4</v>
      </c>
      <c r="J24" s="14">
        <f t="shared" si="4"/>
        <v>38702.6</v>
      </c>
      <c r="K24" s="14">
        <f t="shared" si="4"/>
        <v>38402.6</v>
      </c>
    </row>
    <row r="25" spans="1:11" x14ac:dyDescent="0.2">
      <c r="A25" s="1"/>
      <c r="B25" s="15" t="s">
        <v>259</v>
      </c>
      <c r="C25" s="12">
        <v>1</v>
      </c>
      <c r="D25" s="12">
        <v>4</v>
      </c>
      <c r="E25" s="9" t="s">
        <v>217</v>
      </c>
      <c r="F25" s="13" t="s">
        <v>8</v>
      </c>
      <c r="G25" s="14">
        <f>G26</f>
        <v>36542.399999999994</v>
      </c>
      <c r="H25" s="14">
        <f t="shared" si="4"/>
        <v>2551</v>
      </c>
      <c r="I25" s="14">
        <f t="shared" si="4"/>
        <v>39093.4</v>
      </c>
      <c r="J25" s="14">
        <f t="shared" si="4"/>
        <v>38702.6</v>
      </c>
      <c r="K25" s="14">
        <f t="shared" si="4"/>
        <v>38402.6</v>
      </c>
    </row>
    <row r="26" spans="1:11" ht="24" x14ac:dyDescent="0.2">
      <c r="A26" s="1"/>
      <c r="B26" s="16" t="s">
        <v>268</v>
      </c>
      <c r="C26" s="12">
        <v>1</v>
      </c>
      <c r="D26" s="12">
        <v>4</v>
      </c>
      <c r="E26" s="9" t="s">
        <v>216</v>
      </c>
      <c r="F26" s="13"/>
      <c r="G26" s="14">
        <f>G27+G34</f>
        <v>36542.399999999994</v>
      </c>
      <c r="H26" s="14">
        <f t="shared" ref="H26" si="5">H27+H34</f>
        <v>2551</v>
      </c>
      <c r="I26" s="14">
        <f>I27+I34</f>
        <v>39093.4</v>
      </c>
      <c r="J26" s="14">
        <f>J27+J34</f>
        <v>38702.6</v>
      </c>
      <c r="K26" s="14">
        <f>K27+K34</f>
        <v>38402.6</v>
      </c>
    </row>
    <row r="27" spans="1:11" ht="24" x14ac:dyDescent="0.2">
      <c r="A27" s="1"/>
      <c r="B27" s="16" t="s">
        <v>301</v>
      </c>
      <c r="C27" s="12">
        <v>1</v>
      </c>
      <c r="D27" s="12">
        <v>4</v>
      </c>
      <c r="E27" s="9" t="s">
        <v>170</v>
      </c>
      <c r="F27" s="13" t="s">
        <v>8</v>
      </c>
      <c r="G27" s="14">
        <f>G28+G30+G32</f>
        <v>36542.399999999994</v>
      </c>
      <c r="H27" s="14">
        <f t="shared" ref="H27" si="6">H28+H30+H32</f>
        <v>1904.7</v>
      </c>
      <c r="I27" s="14">
        <f>I28+I30+I32</f>
        <v>38447.1</v>
      </c>
      <c r="J27" s="14">
        <f>J28+J30+J32</f>
        <v>38702.6</v>
      </c>
      <c r="K27" s="14">
        <f>K28+K30+K32</f>
        <v>38402.6</v>
      </c>
    </row>
    <row r="28" spans="1:11" ht="48" x14ac:dyDescent="0.2">
      <c r="A28" s="1"/>
      <c r="B28" s="17" t="s">
        <v>10</v>
      </c>
      <c r="C28" s="12">
        <v>1</v>
      </c>
      <c r="D28" s="12">
        <v>4</v>
      </c>
      <c r="E28" s="9" t="s">
        <v>170</v>
      </c>
      <c r="F28" s="13" t="s">
        <v>11</v>
      </c>
      <c r="G28" s="14">
        <f>G29</f>
        <v>36510.699999999997</v>
      </c>
      <c r="H28" s="14">
        <f t="shared" ref="H28" si="7">H29</f>
        <v>1844.5</v>
      </c>
      <c r="I28" s="14">
        <f>I29</f>
        <v>38355.199999999997</v>
      </c>
      <c r="J28" s="14">
        <f>J29</f>
        <v>38702.6</v>
      </c>
      <c r="K28" s="14">
        <f>K29</f>
        <v>38402.6</v>
      </c>
    </row>
    <row r="29" spans="1:11" ht="24" x14ac:dyDescent="0.2">
      <c r="A29" s="1"/>
      <c r="B29" s="17" t="s">
        <v>12</v>
      </c>
      <c r="C29" s="12">
        <v>1</v>
      </c>
      <c r="D29" s="12">
        <v>4</v>
      </c>
      <c r="E29" s="9" t="s">
        <v>170</v>
      </c>
      <c r="F29" s="13" t="s">
        <v>13</v>
      </c>
      <c r="G29" s="14">
        <v>36510.699999999997</v>
      </c>
      <c r="H29" s="84">
        <f>1644.5+200</f>
        <v>1844.5</v>
      </c>
      <c r="I29" s="14">
        <f>G29+H29</f>
        <v>38355.199999999997</v>
      </c>
      <c r="J29" s="14">
        <v>38702.6</v>
      </c>
      <c r="K29" s="14">
        <v>38402.6</v>
      </c>
    </row>
    <row r="30" spans="1:11" ht="24" x14ac:dyDescent="0.2">
      <c r="A30" s="1"/>
      <c r="B30" s="17" t="s">
        <v>68</v>
      </c>
      <c r="C30" s="12">
        <v>1</v>
      </c>
      <c r="D30" s="12">
        <v>4</v>
      </c>
      <c r="E30" s="9" t="s">
        <v>170</v>
      </c>
      <c r="F30" s="13" t="s">
        <v>15</v>
      </c>
      <c r="G30" s="14">
        <f>G31</f>
        <v>0</v>
      </c>
      <c r="H30" s="14">
        <f t="shared" ref="H30" si="8">H31</f>
        <v>50</v>
      </c>
      <c r="I30" s="14">
        <f>I31</f>
        <v>50</v>
      </c>
      <c r="J30" s="14">
        <f>J31</f>
        <v>0</v>
      </c>
      <c r="K30" s="14">
        <f>K31</f>
        <v>0</v>
      </c>
    </row>
    <row r="31" spans="1:11" ht="24" x14ac:dyDescent="0.2">
      <c r="A31" s="1"/>
      <c r="B31" s="17" t="s">
        <v>16</v>
      </c>
      <c r="C31" s="12">
        <v>1</v>
      </c>
      <c r="D31" s="12">
        <v>4</v>
      </c>
      <c r="E31" s="9" t="s">
        <v>170</v>
      </c>
      <c r="F31" s="13" t="s">
        <v>17</v>
      </c>
      <c r="G31" s="14"/>
      <c r="H31" s="14">
        <v>50</v>
      </c>
      <c r="I31" s="14">
        <f>G31+H31</f>
        <v>50</v>
      </c>
      <c r="J31" s="14"/>
      <c r="K31" s="14"/>
    </row>
    <row r="32" spans="1:11" x14ac:dyDescent="0.2">
      <c r="A32" s="1"/>
      <c r="B32" s="17" t="s">
        <v>18</v>
      </c>
      <c r="C32" s="12">
        <v>1</v>
      </c>
      <c r="D32" s="12">
        <v>4</v>
      </c>
      <c r="E32" s="9" t="s">
        <v>170</v>
      </c>
      <c r="F32" s="13">
        <v>800</v>
      </c>
      <c r="G32" s="14">
        <f>G33</f>
        <v>31.7</v>
      </c>
      <c r="H32" s="14">
        <f t="shared" ref="H32" si="9">H33</f>
        <v>10.199999999999999</v>
      </c>
      <c r="I32" s="14">
        <f>I33</f>
        <v>41.9</v>
      </c>
      <c r="J32" s="14">
        <f>J33</f>
        <v>0</v>
      </c>
      <c r="K32" s="14">
        <f>K33</f>
        <v>0</v>
      </c>
    </row>
    <row r="33" spans="1:11" x14ac:dyDescent="0.2">
      <c r="A33" s="1"/>
      <c r="B33" s="17" t="s">
        <v>19</v>
      </c>
      <c r="C33" s="12">
        <v>1</v>
      </c>
      <c r="D33" s="12">
        <v>4</v>
      </c>
      <c r="E33" s="9" t="s">
        <v>170</v>
      </c>
      <c r="F33" s="13">
        <v>850</v>
      </c>
      <c r="G33" s="14">
        <v>31.7</v>
      </c>
      <c r="H33" s="14">
        <v>10.199999999999999</v>
      </c>
      <c r="I33" s="14">
        <f>G33+H33</f>
        <v>41.9</v>
      </c>
      <c r="J33" s="14"/>
      <c r="K33" s="14"/>
    </row>
    <row r="34" spans="1:11" x14ac:dyDescent="0.2">
      <c r="A34" s="1"/>
      <c r="B34" s="16" t="s">
        <v>270</v>
      </c>
      <c r="C34" s="12">
        <v>1</v>
      </c>
      <c r="D34" s="12">
        <v>4</v>
      </c>
      <c r="E34" s="9" t="s">
        <v>171</v>
      </c>
      <c r="F34" s="13"/>
      <c r="G34" s="14">
        <f>G35+G37+G39</f>
        <v>0</v>
      </c>
      <c r="H34" s="14">
        <f t="shared" ref="H34" si="10">H35+H37+H39</f>
        <v>646.29999999999995</v>
      </c>
      <c r="I34" s="14">
        <f>I35+I37+I39</f>
        <v>646.29999999999995</v>
      </c>
      <c r="J34" s="14">
        <f>J35+J37+J39</f>
        <v>0</v>
      </c>
      <c r="K34" s="14">
        <f>K35+K37+K39</f>
        <v>0</v>
      </c>
    </row>
    <row r="35" spans="1:11" ht="48" hidden="1" x14ac:dyDescent="0.2">
      <c r="A35" s="1"/>
      <c r="B35" s="34" t="s">
        <v>10</v>
      </c>
      <c r="C35" s="35">
        <v>1</v>
      </c>
      <c r="D35" s="35">
        <v>4</v>
      </c>
      <c r="E35" s="9" t="s">
        <v>171</v>
      </c>
      <c r="F35" s="37" t="s">
        <v>11</v>
      </c>
      <c r="G35" s="38">
        <f>G36</f>
        <v>0</v>
      </c>
      <c r="H35" s="38">
        <f t="shared" ref="H35" si="11">H36</f>
        <v>0</v>
      </c>
      <c r="I35" s="38">
        <f>I36</f>
        <v>0</v>
      </c>
      <c r="J35" s="38">
        <f>J36</f>
        <v>0</v>
      </c>
      <c r="K35" s="38">
        <f>K36</f>
        <v>0</v>
      </c>
    </row>
    <row r="36" spans="1:11" ht="24" hidden="1" x14ac:dyDescent="0.2">
      <c r="A36" s="1"/>
      <c r="B36" s="11" t="s">
        <v>12</v>
      </c>
      <c r="C36" s="12">
        <v>1</v>
      </c>
      <c r="D36" s="12">
        <v>4</v>
      </c>
      <c r="E36" s="9" t="s">
        <v>171</v>
      </c>
      <c r="F36" s="13">
        <v>120</v>
      </c>
      <c r="G36" s="14">
        <v>0</v>
      </c>
      <c r="H36" s="14"/>
      <c r="I36" s="14">
        <f>G36+H36</f>
        <v>0</v>
      </c>
      <c r="J36" s="14">
        <v>0</v>
      </c>
      <c r="K36" s="14">
        <v>0</v>
      </c>
    </row>
    <row r="37" spans="1:11" ht="24" hidden="1" x14ac:dyDescent="0.2">
      <c r="A37" s="1"/>
      <c r="B37" s="17" t="s">
        <v>68</v>
      </c>
      <c r="C37" s="12">
        <v>1</v>
      </c>
      <c r="D37" s="12">
        <v>4</v>
      </c>
      <c r="E37" s="9" t="s">
        <v>171</v>
      </c>
      <c r="F37" s="13">
        <v>200</v>
      </c>
      <c r="G37" s="14">
        <f>G38</f>
        <v>0</v>
      </c>
      <c r="H37" s="14">
        <f t="shared" ref="H37" si="12">H38</f>
        <v>0</v>
      </c>
      <c r="I37" s="14">
        <f>I38</f>
        <v>0</v>
      </c>
      <c r="J37" s="14">
        <f>J38</f>
        <v>0</v>
      </c>
      <c r="K37" s="14">
        <f>K38</f>
        <v>0</v>
      </c>
    </row>
    <row r="38" spans="1:11" ht="24" hidden="1" x14ac:dyDescent="0.2">
      <c r="A38" s="1"/>
      <c r="B38" s="28" t="s">
        <v>16</v>
      </c>
      <c r="C38" s="29">
        <v>1</v>
      </c>
      <c r="D38" s="29">
        <v>4</v>
      </c>
      <c r="E38" s="9" t="s">
        <v>171</v>
      </c>
      <c r="F38" s="31">
        <v>240</v>
      </c>
      <c r="G38" s="32"/>
      <c r="H38" s="32"/>
      <c r="I38" s="14">
        <f>G38+H38</f>
        <v>0</v>
      </c>
      <c r="J38" s="32"/>
      <c r="K38" s="32"/>
    </row>
    <row r="39" spans="1:11" x14ac:dyDescent="0.2">
      <c r="A39" s="1"/>
      <c r="B39" s="17" t="s">
        <v>18</v>
      </c>
      <c r="C39" s="12">
        <v>1</v>
      </c>
      <c r="D39" s="12">
        <v>4</v>
      </c>
      <c r="E39" s="9" t="s">
        <v>171</v>
      </c>
      <c r="F39" s="13">
        <v>800</v>
      </c>
      <c r="G39" s="14">
        <f>SUM(G40:G41)</f>
        <v>0</v>
      </c>
      <c r="H39" s="14">
        <f t="shared" ref="H39" si="13">SUM(H40:H41)</f>
        <v>646.29999999999995</v>
      </c>
      <c r="I39" s="14">
        <f>SUM(I40:I41)</f>
        <v>646.29999999999995</v>
      </c>
      <c r="J39" s="14">
        <f>SUM(J40:J41)</f>
        <v>0</v>
      </c>
      <c r="K39" s="14">
        <f>SUM(K40:K41)</f>
        <v>0</v>
      </c>
    </row>
    <row r="40" spans="1:11" x14ac:dyDescent="0.2">
      <c r="A40" s="1"/>
      <c r="B40" s="17" t="s">
        <v>72</v>
      </c>
      <c r="C40" s="12">
        <v>1</v>
      </c>
      <c r="D40" s="12">
        <v>4</v>
      </c>
      <c r="E40" s="9" t="s">
        <v>171</v>
      </c>
      <c r="F40" s="13">
        <v>830</v>
      </c>
      <c r="G40" s="14">
        <v>0</v>
      </c>
      <c r="H40" s="67">
        <v>636.29999999999995</v>
      </c>
      <c r="I40" s="14">
        <f>G40+H40</f>
        <v>636.29999999999995</v>
      </c>
      <c r="J40" s="14">
        <v>0</v>
      </c>
      <c r="K40" s="14">
        <v>0</v>
      </c>
    </row>
    <row r="41" spans="1:11" x14ac:dyDescent="0.2">
      <c r="A41" s="1"/>
      <c r="B41" s="17" t="s">
        <v>19</v>
      </c>
      <c r="C41" s="12">
        <v>1</v>
      </c>
      <c r="D41" s="12">
        <v>4</v>
      </c>
      <c r="E41" s="9" t="s">
        <v>171</v>
      </c>
      <c r="F41" s="13">
        <v>850</v>
      </c>
      <c r="G41" s="14">
        <v>0</v>
      </c>
      <c r="H41" s="14">
        <v>10</v>
      </c>
      <c r="I41" s="14">
        <f>G41+H41</f>
        <v>10</v>
      </c>
      <c r="J41" s="14">
        <v>0</v>
      </c>
      <c r="K41" s="14">
        <v>0</v>
      </c>
    </row>
    <row r="42" spans="1:11" ht="25.5" customHeight="1" x14ac:dyDescent="0.2">
      <c r="A42" s="1"/>
      <c r="B42" s="16" t="s">
        <v>142</v>
      </c>
      <c r="C42" s="12">
        <v>1</v>
      </c>
      <c r="D42" s="12">
        <v>6</v>
      </c>
      <c r="E42" s="9"/>
      <c r="F42" s="13"/>
      <c r="G42" s="14">
        <f>G43</f>
        <v>235.1</v>
      </c>
      <c r="H42" s="14">
        <f t="shared" ref="H42:K46" si="14">H43</f>
        <v>0</v>
      </c>
      <c r="I42" s="14">
        <f t="shared" si="14"/>
        <v>235.1</v>
      </c>
      <c r="J42" s="14">
        <f t="shared" si="14"/>
        <v>134.1</v>
      </c>
      <c r="K42" s="14">
        <f t="shared" si="14"/>
        <v>134.1</v>
      </c>
    </row>
    <row r="43" spans="1:11" x14ac:dyDescent="0.2">
      <c r="A43" s="1"/>
      <c r="B43" s="16" t="s">
        <v>300</v>
      </c>
      <c r="C43" s="12">
        <v>1</v>
      </c>
      <c r="D43" s="12">
        <v>6</v>
      </c>
      <c r="E43" s="9" t="s">
        <v>63</v>
      </c>
      <c r="F43" s="13"/>
      <c r="G43" s="14">
        <f>G44</f>
        <v>235.1</v>
      </c>
      <c r="H43" s="14">
        <f t="shared" si="14"/>
        <v>0</v>
      </c>
      <c r="I43" s="14">
        <f>I44</f>
        <v>235.1</v>
      </c>
      <c r="J43" s="14">
        <f>J44</f>
        <v>134.1</v>
      </c>
      <c r="K43" s="14">
        <f>K44</f>
        <v>134.1</v>
      </c>
    </row>
    <row r="44" spans="1:11" ht="24" x14ac:dyDescent="0.2">
      <c r="A44" s="1"/>
      <c r="B44" s="16" t="s">
        <v>80</v>
      </c>
      <c r="C44" s="12">
        <v>1</v>
      </c>
      <c r="D44" s="12">
        <v>6</v>
      </c>
      <c r="E44" s="9" t="s">
        <v>88</v>
      </c>
      <c r="F44" s="13"/>
      <c r="G44" s="14">
        <f>G45</f>
        <v>235.1</v>
      </c>
      <c r="H44" s="14">
        <f t="shared" si="14"/>
        <v>0</v>
      </c>
      <c r="I44" s="14">
        <f t="shared" si="14"/>
        <v>235.1</v>
      </c>
      <c r="J44" s="14">
        <f t="shared" si="14"/>
        <v>134.1</v>
      </c>
      <c r="K44" s="14">
        <f t="shared" si="14"/>
        <v>134.1</v>
      </c>
    </row>
    <row r="45" spans="1:11" ht="49.5" customHeight="1" x14ac:dyDescent="0.2">
      <c r="A45" s="1"/>
      <c r="B45" s="16" t="s">
        <v>61</v>
      </c>
      <c r="C45" s="12">
        <v>1</v>
      </c>
      <c r="D45" s="12">
        <v>6</v>
      </c>
      <c r="E45" s="9" t="s">
        <v>172</v>
      </c>
      <c r="F45" s="13"/>
      <c r="G45" s="14">
        <f>G46</f>
        <v>235.1</v>
      </c>
      <c r="H45" s="14">
        <f t="shared" si="14"/>
        <v>0</v>
      </c>
      <c r="I45" s="14">
        <f t="shared" si="14"/>
        <v>235.1</v>
      </c>
      <c r="J45" s="14">
        <f t="shared" si="14"/>
        <v>134.1</v>
      </c>
      <c r="K45" s="14">
        <f t="shared" si="14"/>
        <v>134.1</v>
      </c>
    </row>
    <row r="46" spans="1:11" x14ac:dyDescent="0.2">
      <c r="A46" s="1"/>
      <c r="B46" s="16" t="s">
        <v>54</v>
      </c>
      <c r="C46" s="12">
        <v>1</v>
      </c>
      <c r="D46" s="12">
        <v>6</v>
      </c>
      <c r="E46" s="9" t="s">
        <v>172</v>
      </c>
      <c r="F46" s="13">
        <v>500</v>
      </c>
      <c r="G46" s="14">
        <f>G47</f>
        <v>235.1</v>
      </c>
      <c r="H46" s="14">
        <f t="shared" si="14"/>
        <v>0</v>
      </c>
      <c r="I46" s="14">
        <f t="shared" si="14"/>
        <v>235.1</v>
      </c>
      <c r="J46" s="14">
        <f t="shared" si="14"/>
        <v>134.1</v>
      </c>
      <c r="K46" s="14">
        <f t="shared" si="14"/>
        <v>134.1</v>
      </c>
    </row>
    <row r="47" spans="1:11" x14ac:dyDescent="0.2">
      <c r="A47" s="1"/>
      <c r="B47" s="17" t="s">
        <v>55</v>
      </c>
      <c r="C47" s="12">
        <v>1</v>
      </c>
      <c r="D47" s="12">
        <v>6</v>
      </c>
      <c r="E47" s="9" t="s">
        <v>172</v>
      </c>
      <c r="F47" s="13">
        <v>540</v>
      </c>
      <c r="G47" s="14">
        <v>235.1</v>
      </c>
      <c r="H47" s="14"/>
      <c r="I47" s="14">
        <f>G47+H47</f>
        <v>235.1</v>
      </c>
      <c r="J47" s="14">
        <v>134.1</v>
      </c>
      <c r="K47" s="14">
        <v>134.1</v>
      </c>
    </row>
    <row r="48" spans="1:11" hidden="1" x14ac:dyDescent="0.2">
      <c r="A48" s="1"/>
      <c r="B48" s="11" t="s">
        <v>152</v>
      </c>
      <c r="C48" s="12">
        <v>1</v>
      </c>
      <c r="D48" s="12">
        <v>7</v>
      </c>
      <c r="E48" s="9"/>
      <c r="F48" s="13" t="s">
        <v>8</v>
      </c>
      <c r="G48" s="14">
        <f>G49</f>
        <v>0</v>
      </c>
      <c r="H48" s="14">
        <f t="shared" ref="H48:K52" si="15">H49</f>
        <v>0</v>
      </c>
      <c r="I48" s="14">
        <f t="shared" si="15"/>
        <v>0</v>
      </c>
      <c r="J48" s="14">
        <f t="shared" si="15"/>
        <v>0</v>
      </c>
      <c r="K48" s="14">
        <f t="shared" si="15"/>
        <v>0</v>
      </c>
    </row>
    <row r="49" spans="1:11" hidden="1" x14ac:dyDescent="0.2">
      <c r="A49" s="1"/>
      <c r="B49" s="16" t="s">
        <v>300</v>
      </c>
      <c r="C49" s="12">
        <v>1</v>
      </c>
      <c r="D49" s="12">
        <v>7</v>
      </c>
      <c r="E49" s="9" t="s">
        <v>63</v>
      </c>
      <c r="F49" s="13" t="s">
        <v>8</v>
      </c>
      <c r="G49" s="14">
        <f>G50</f>
        <v>0</v>
      </c>
      <c r="H49" s="14">
        <f t="shared" si="15"/>
        <v>0</v>
      </c>
      <c r="I49" s="14">
        <f t="shared" si="15"/>
        <v>0</v>
      </c>
      <c r="J49" s="14">
        <f t="shared" si="15"/>
        <v>0</v>
      </c>
      <c r="K49" s="14">
        <f t="shared" si="15"/>
        <v>0</v>
      </c>
    </row>
    <row r="50" spans="1:11" ht="28.5" hidden="1" customHeight="1" x14ac:dyDescent="0.2">
      <c r="A50" s="1"/>
      <c r="B50" s="16" t="s">
        <v>154</v>
      </c>
      <c r="C50" s="12">
        <v>1</v>
      </c>
      <c r="D50" s="12">
        <v>7</v>
      </c>
      <c r="E50" s="9" t="s">
        <v>218</v>
      </c>
      <c r="F50" s="13"/>
      <c r="G50" s="14">
        <f>G51</f>
        <v>0</v>
      </c>
      <c r="H50" s="14">
        <f t="shared" si="15"/>
        <v>0</v>
      </c>
      <c r="I50" s="14">
        <f>I51</f>
        <v>0</v>
      </c>
      <c r="J50" s="14">
        <f>J51</f>
        <v>0</v>
      </c>
      <c r="K50" s="14">
        <f>K51</f>
        <v>0</v>
      </c>
    </row>
    <row r="51" spans="1:11" hidden="1" x14ac:dyDescent="0.2">
      <c r="A51" s="1"/>
      <c r="B51" s="16" t="s">
        <v>153</v>
      </c>
      <c r="C51" s="12">
        <v>1</v>
      </c>
      <c r="D51" s="12">
        <v>7</v>
      </c>
      <c r="E51" s="9" t="s">
        <v>173</v>
      </c>
      <c r="F51" s="13" t="s">
        <v>8</v>
      </c>
      <c r="G51" s="14">
        <f>G52</f>
        <v>0</v>
      </c>
      <c r="H51" s="14">
        <f t="shared" si="15"/>
        <v>0</v>
      </c>
      <c r="I51" s="14">
        <f t="shared" si="15"/>
        <v>0</v>
      </c>
      <c r="J51" s="14">
        <f t="shared" si="15"/>
        <v>0</v>
      </c>
      <c r="K51" s="14">
        <f t="shared" si="15"/>
        <v>0</v>
      </c>
    </row>
    <row r="52" spans="1:11" hidden="1" x14ac:dyDescent="0.2">
      <c r="A52" s="1"/>
      <c r="B52" s="16" t="s">
        <v>18</v>
      </c>
      <c r="C52" s="12">
        <v>1</v>
      </c>
      <c r="D52" s="12">
        <v>7</v>
      </c>
      <c r="E52" s="9" t="s">
        <v>173</v>
      </c>
      <c r="F52" s="13" t="s">
        <v>21</v>
      </c>
      <c r="G52" s="14">
        <f>G53</f>
        <v>0</v>
      </c>
      <c r="H52" s="14">
        <f t="shared" si="15"/>
        <v>0</v>
      </c>
      <c r="I52" s="14">
        <f t="shared" si="15"/>
        <v>0</v>
      </c>
      <c r="J52" s="14">
        <f t="shared" si="15"/>
        <v>0</v>
      </c>
      <c r="K52" s="14">
        <f t="shared" si="15"/>
        <v>0</v>
      </c>
    </row>
    <row r="53" spans="1:11" hidden="1" x14ac:dyDescent="0.2">
      <c r="A53" s="1"/>
      <c r="B53" s="17" t="s">
        <v>155</v>
      </c>
      <c r="C53" s="12">
        <v>1</v>
      </c>
      <c r="D53" s="12">
        <v>7</v>
      </c>
      <c r="E53" s="9" t="s">
        <v>173</v>
      </c>
      <c r="F53" s="13">
        <v>880</v>
      </c>
      <c r="G53" s="14">
        <v>0</v>
      </c>
      <c r="H53" s="14"/>
      <c r="I53" s="14">
        <f>G53+H53</f>
        <v>0</v>
      </c>
      <c r="J53" s="14">
        <v>0</v>
      </c>
      <c r="K53" s="14">
        <v>0</v>
      </c>
    </row>
    <row r="54" spans="1:11" x14ac:dyDescent="0.2">
      <c r="A54" s="1"/>
      <c r="B54" s="11" t="s">
        <v>20</v>
      </c>
      <c r="C54" s="12">
        <v>1</v>
      </c>
      <c r="D54" s="12">
        <v>11</v>
      </c>
      <c r="E54" s="9"/>
      <c r="F54" s="13" t="s">
        <v>8</v>
      </c>
      <c r="G54" s="14">
        <f t="shared" ref="G54:K59" si="16">G55</f>
        <v>50</v>
      </c>
      <c r="H54" s="14">
        <f t="shared" si="16"/>
        <v>0</v>
      </c>
      <c r="I54" s="14">
        <f t="shared" si="16"/>
        <v>50</v>
      </c>
      <c r="J54" s="14">
        <f t="shared" si="16"/>
        <v>0</v>
      </c>
      <c r="K54" s="14">
        <f t="shared" si="16"/>
        <v>0</v>
      </c>
    </row>
    <row r="55" spans="1:11" ht="48" x14ac:dyDescent="0.2">
      <c r="A55" s="1"/>
      <c r="B55" s="15" t="s">
        <v>281</v>
      </c>
      <c r="C55" s="12">
        <v>1</v>
      </c>
      <c r="D55" s="12">
        <v>11</v>
      </c>
      <c r="E55" s="9" t="s">
        <v>90</v>
      </c>
      <c r="F55" s="13" t="s">
        <v>8</v>
      </c>
      <c r="G55" s="14">
        <f t="shared" si="16"/>
        <v>50</v>
      </c>
      <c r="H55" s="14">
        <f t="shared" si="16"/>
        <v>0</v>
      </c>
      <c r="I55" s="14">
        <f t="shared" si="16"/>
        <v>50</v>
      </c>
      <c r="J55" s="14">
        <f t="shared" si="16"/>
        <v>0</v>
      </c>
      <c r="K55" s="14">
        <f t="shared" si="16"/>
        <v>0</v>
      </c>
    </row>
    <row r="56" spans="1:11" x14ac:dyDescent="0.2">
      <c r="A56" s="1"/>
      <c r="B56" s="16" t="s">
        <v>259</v>
      </c>
      <c r="C56" s="12">
        <v>1</v>
      </c>
      <c r="D56" s="12">
        <v>11</v>
      </c>
      <c r="E56" s="9" t="s">
        <v>219</v>
      </c>
      <c r="F56" s="13" t="s">
        <v>8</v>
      </c>
      <c r="G56" s="14">
        <f t="shared" si="16"/>
        <v>50</v>
      </c>
      <c r="H56" s="14">
        <f t="shared" si="16"/>
        <v>0</v>
      </c>
      <c r="I56" s="14">
        <f t="shared" si="16"/>
        <v>50</v>
      </c>
      <c r="J56" s="14">
        <f t="shared" si="16"/>
        <v>0</v>
      </c>
      <c r="K56" s="14">
        <f t="shared" si="16"/>
        <v>0</v>
      </c>
    </row>
    <row r="57" spans="1:11" ht="35.25" customHeight="1" x14ac:dyDescent="0.2">
      <c r="A57" s="1"/>
      <c r="B57" s="16" t="s">
        <v>282</v>
      </c>
      <c r="C57" s="12">
        <v>1</v>
      </c>
      <c r="D57" s="12">
        <v>11</v>
      </c>
      <c r="E57" s="9" t="s">
        <v>220</v>
      </c>
      <c r="F57" s="13"/>
      <c r="G57" s="14">
        <f t="shared" si="16"/>
        <v>50</v>
      </c>
      <c r="H57" s="14">
        <f t="shared" si="16"/>
        <v>0</v>
      </c>
      <c r="I57" s="14">
        <f t="shared" si="16"/>
        <v>50</v>
      </c>
      <c r="J57" s="14">
        <f t="shared" si="16"/>
        <v>0</v>
      </c>
      <c r="K57" s="14">
        <f t="shared" si="16"/>
        <v>0</v>
      </c>
    </row>
    <row r="58" spans="1:11" x14ac:dyDescent="0.2">
      <c r="A58" s="1"/>
      <c r="B58" s="16" t="s">
        <v>285</v>
      </c>
      <c r="C58" s="12">
        <v>1</v>
      </c>
      <c r="D58" s="12">
        <v>11</v>
      </c>
      <c r="E58" s="9" t="s">
        <v>174</v>
      </c>
      <c r="F58" s="13" t="s">
        <v>8</v>
      </c>
      <c r="G58" s="14">
        <f t="shared" si="16"/>
        <v>50</v>
      </c>
      <c r="H58" s="14">
        <f t="shared" si="16"/>
        <v>0</v>
      </c>
      <c r="I58" s="14">
        <f t="shared" si="16"/>
        <v>50</v>
      </c>
      <c r="J58" s="14">
        <f t="shared" si="16"/>
        <v>0</v>
      </c>
      <c r="K58" s="14">
        <f t="shared" si="16"/>
        <v>0</v>
      </c>
    </row>
    <row r="59" spans="1:11" x14ac:dyDescent="0.2">
      <c r="A59" s="1"/>
      <c r="B59" s="16" t="s">
        <v>18</v>
      </c>
      <c r="C59" s="12">
        <v>1</v>
      </c>
      <c r="D59" s="12">
        <v>11</v>
      </c>
      <c r="E59" s="9" t="s">
        <v>174</v>
      </c>
      <c r="F59" s="13" t="s">
        <v>21</v>
      </c>
      <c r="G59" s="14">
        <f t="shared" si="16"/>
        <v>50</v>
      </c>
      <c r="H59" s="14">
        <f t="shared" si="16"/>
        <v>0</v>
      </c>
      <c r="I59" s="14">
        <f t="shared" si="16"/>
        <v>50</v>
      </c>
      <c r="J59" s="14">
        <f t="shared" si="16"/>
        <v>0</v>
      </c>
      <c r="K59" s="14">
        <f t="shared" si="16"/>
        <v>0</v>
      </c>
    </row>
    <row r="60" spans="1:11" x14ac:dyDescent="0.2">
      <c r="A60" s="1"/>
      <c r="B60" s="17" t="s">
        <v>22</v>
      </c>
      <c r="C60" s="12">
        <v>1</v>
      </c>
      <c r="D60" s="12">
        <v>11</v>
      </c>
      <c r="E60" s="9" t="s">
        <v>174</v>
      </c>
      <c r="F60" s="13" t="s">
        <v>23</v>
      </c>
      <c r="G60" s="14">
        <v>50</v>
      </c>
      <c r="H60" s="14"/>
      <c r="I60" s="14">
        <f>G60+H60</f>
        <v>50</v>
      </c>
      <c r="J60" s="14">
        <v>0</v>
      </c>
      <c r="K60" s="14">
        <v>0</v>
      </c>
    </row>
    <row r="61" spans="1:11" x14ac:dyDescent="0.2">
      <c r="A61" s="1"/>
      <c r="B61" s="11" t="s">
        <v>24</v>
      </c>
      <c r="C61" s="12">
        <v>1</v>
      </c>
      <c r="D61" s="12">
        <v>13</v>
      </c>
      <c r="E61" s="9"/>
      <c r="F61" s="13" t="s">
        <v>8</v>
      </c>
      <c r="G61" s="14">
        <f>G62+G80+G91</f>
        <v>50344.5</v>
      </c>
      <c r="H61" s="14">
        <f t="shared" ref="H61:K61" si="17">H62+H80+H91</f>
        <v>2619.1999999999998</v>
      </c>
      <c r="I61" s="14">
        <f t="shared" si="17"/>
        <v>52963.700000000004</v>
      </c>
      <c r="J61" s="76">
        <f t="shared" si="17"/>
        <v>53459.5</v>
      </c>
      <c r="K61" s="14">
        <f t="shared" si="17"/>
        <v>57666.9</v>
      </c>
    </row>
    <row r="62" spans="1:11" ht="24" x14ac:dyDescent="0.2">
      <c r="A62" s="1"/>
      <c r="B62" s="15" t="s">
        <v>267</v>
      </c>
      <c r="C62" s="12">
        <v>1</v>
      </c>
      <c r="D62" s="12">
        <v>13</v>
      </c>
      <c r="E62" s="9" t="s">
        <v>79</v>
      </c>
      <c r="F62" s="13" t="s">
        <v>8</v>
      </c>
      <c r="G62" s="14">
        <f>G63</f>
        <v>49528.7</v>
      </c>
      <c r="H62" s="14">
        <f t="shared" ref="H62:K62" si="18">H63</f>
        <v>2429.1999999999998</v>
      </c>
      <c r="I62" s="14">
        <f t="shared" si="18"/>
        <v>51957.9</v>
      </c>
      <c r="J62" s="14">
        <f t="shared" si="18"/>
        <v>49148.5</v>
      </c>
      <c r="K62" s="14">
        <f t="shared" si="18"/>
        <v>48873.3</v>
      </c>
    </row>
    <row r="63" spans="1:11" x14ac:dyDescent="0.2">
      <c r="A63" s="1"/>
      <c r="B63" s="15" t="s">
        <v>259</v>
      </c>
      <c r="C63" s="12">
        <v>1</v>
      </c>
      <c r="D63" s="12">
        <v>13</v>
      </c>
      <c r="E63" s="9" t="s">
        <v>217</v>
      </c>
      <c r="F63" s="13"/>
      <c r="G63" s="14">
        <f>G64+G68</f>
        <v>49528.7</v>
      </c>
      <c r="H63" s="14">
        <f t="shared" ref="H63:I63" si="19">H64+H68</f>
        <v>2429.1999999999998</v>
      </c>
      <c r="I63" s="14">
        <f t="shared" si="19"/>
        <v>51957.9</v>
      </c>
      <c r="J63" s="14">
        <f>J64+J68</f>
        <v>49148.5</v>
      </c>
      <c r="K63" s="14">
        <f>K64+K68</f>
        <v>48873.3</v>
      </c>
    </row>
    <row r="64" spans="1:11" ht="24" hidden="1" x14ac:dyDescent="0.2">
      <c r="A64" s="1"/>
      <c r="B64" s="16" t="s">
        <v>268</v>
      </c>
      <c r="C64" s="12">
        <v>1</v>
      </c>
      <c r="D64" s="12">
        <v>13</v>
      </c>
      <c r="E64" s="9" t="s">
        <v>216</v>
      </c>
      <c r="F64" s="13"/>
      <c r="G64" s="14">
        <f>G65</f>
        <v>0</v>
      </c>
      <c r="H64" s="14">
        <f t="shared" ref="H64:K66" si="20">H65</f>
        <v>0</v>
      </c>
      <c r="I64" s="14">
        <f t="shared" si="20"/>
        <v>0</v>
      </c>
      <c r="J64" s="14">
        <f t="shared" si="20"/>
        <v>0</v>
      </c>
      <c r="K64" s="14">
        <f t="shared" si="20"/>
        <v>0</v>
      </c>
    </row>
    <row r="65" spans="1:11" ht="24" hidden="1" x14ac:dyDescent="0.2">
      <c r="A65" s="1"/>
      <c r="B65" s="62" t="s">
        <v>321</v>
      </c>
      <c r="C65" s="12">
        <v>1</v>
      </c>
      <c r="D65" s="12">
        <v>13</v>
      </c>
      <c r="E65" s="9" t="s">
        <v>320</v>
      </c>
      <c r="F65" s="13"/>
      <c r="G65" s="14">
        <f>G66</f>
        <v>0</v>
      </c>
      <c r="H65" s="14">
        <f t="shared" si="20"/>
        <v>0</v>
      </c>
      <c r="I65" s="14">
        <f t="shared" si="20"/>
        <v>0</v>
      </c>
      <c r="J65" s="14">
        <f t="shared" si="20"/>
        <v>0</v>
      </c>
      <c r="K65" s="14">
        <f t="shared" si="20"/>
        <v>0</v>
      </c>
    </row>
    <row r="66" spans="1:11" ht="48" hidden="1" x14ac:dyDescent="0.2">
      <c r="A66" s="1"/>
      <c r="B66" s="15" t="s">
        <v>10</v>
      </c>
      <c r="C66" s="12">
        <v>1</v>
      </c>
      <c r="D66" s="12">
        <v>13</v>
      </c>
      <c r="E66" s="9" t="s">
        <v>320</v>
      </c>
      <c r="F66" s="13">
        <v>100</v>
      </c>
      <c r="G66" s="14">
        <f>G67</f>
        <v>0</v>
      </c>
      <c r="H66" s="14">
        <f t="shared" si="20"/>
        <v>0</v>
      </c>
      <c r="I66" s="14">
        <f t="shared" si="20"/>
        <v>0</v>
      </c>
      <c r="J66" s="14">
        <f t="shared" si="20"/>
        <v>0</v>
      </c>
      <c r="K66" s="14">
        <f t="shared" si="20"/>
        <v>0</v>
      </c>
    </row>
    <row r="67" spans="1:11" ht="24" hidden="1" x14ac:dyDescent="0.2">
      <c r="A67" s="1"/>
      <c r="B67" s="17" t="s">
        <v>12</v>
      </c>
      <c r="C67" s="12">
        <v>1</v>
      </c>
      <c r="D67" s="12">
        <v>13</v>
      </c>
      <c r="E67" s="9" t="s">
        <v>320</v>
      </c>
      <c r="F67" s="13" t="s">
        <v>13</v>
      </c>
      <c r="G67" s="14"/>
      <c r="H67" s="14"/>
      <c r="I67" s="14">
        <f>G67+H67</f>
        <v>0</v>
      </c>
      <c r="J67" s="14"/>
      <c r="K67" s="14"/>
    </row>
    <row r="68" spans="1:11" ht="24" x14ac:dyDescent="0.2">
      <c r="A68" s="1"/>
      <c r="B68" s="34" t="s">
        <v>260</v>
      </c>
      <c r="C68" s="35">
        <v>1</v>
      </c>
      <c r="D68" s="35">
        <v>13</v>
      </c>
      <c r="E68" s="36" t="s">
        <v>221</v>
      </c>
      <c r="F68" s="37"/>
      <c r="G68" s="38">
        <f>G69+G77</f>
        <v>49528.7</v>
      </c>
      <c r="H68" s="38">
        <f t="shared" ref="H68" si="21">H69+H77</f>
        <v>2429.1999999999998</v>
      </c>
      <c r="I68" s="38">
        <f>I69+I77</f>
        <v>51957.9</v>
      </c>
      <c r="J68" s="38">
        <f>J69+J77</f>
        <v>49148.5</v>
      </c>
      <c r="K68" s="38">
        <f>K69+K77</f>
        <v>48873.3</v>
      </c>
    </row>
    <row r="69" spans="1:11" ht="24" x14ac:dyDescent="0.2">
      <c r="A69" s="1"/>
      <c r="B69" s="16" t="s">
        <v>60</v>
      </c>
      <c r="C69" s="12">
        <v>1</v>
      </c>
      <c r="D69" s="12">
        <v>13</v>
      </c>
      <c r="E69" s="9" t="s">
        <v>175</v>
      </c>
      <c r="F69" s="13"/>
      <c r="G69" s="14">
        <f>G70+G72+G74</f>
        <v>49528.7</v>
      </c>
      <c r="H69" s="14">
        <f t="shared" ref="H69" si="22">H70+H72+H74</f>
        <v>2429.1999999999998</v>
      </c>
      <c r="I69" s="14">
        <f>I70+I72+I74</f>
        <v>51957.9</v>
      </c>
      <c r="J69" s="14">
        <f>J70+J72+J74</f>
        <v>49148.5</v>
      </c>
      <c r="K69" s="14">
        <f>K70+K72+K74</f>
        <v>48873.3</v>
      </c>
    </row>
    <row r="70" spans="1:11" ht="48" x14ac:dyDescent="0.2">
      <c r="A70" s="1"/>
      <c r="B70" s="17" t="s">
        <v>10</v>
      </c>
      <c r="C70" s="12">
        <v>1</v>
      </c>
      <c r="D70" s="12">
        <v>13</v>
      </c>
      <c r="E70" s="9" t="s">
        <v>175</v>
      </c>
      <c r="F70" s="13" t="s">
        <v>11</v>
      </c>
      <c r="G70" s="14">
        <f>G71</f>
        <v>46282.5</v>
      </c>
      <c r="H70" s="14">
        <f t="shared" ref="H70" si="23">H71</f>
        <v>2064.9</v>
      </c>
      <c r="I70" s="14">
        <f>I71</f>
        <v>48347.4</v>
      </c>
      <c r="J70" s="14">
        <f>J71</f>
        <v>49148.5</v>
      </c>
      <c r="K70" s="14">
        <f>K71</f>
        <v>48873.3</v>
      </c>
    </row>
    <row r="71" spans="1:11" x14ac:dyDescent="0.2">
      <c r="A71" s="1"/>
      <c r="B71" s="17" t="s">
        <v>71</v>
      </c>
      <c r="C71" s="12">
        <v>1</v>
      </c>
      <c r="D71" s="12">
        <v>13</v>
      </c>
      <c r="E71" s="9" t="s">
        <v>175</v>
      </c>
      <c r="F71" s="13">
        <v>110</v>
      </c>
      <c r="G71" s="14">
        <v>46282.5</v>
      </c>
      <c r="H71" s="84">
        <f>1714.9+150+100+100</f>
        <v>2064.9</v>
      </c>
      <c r="I71" s="14">
        <f>G71+H71</f>
        <v>48347.4</v>
      </c>
      <c r="J71" s="77">
        <f>49282.7-134.1-0.1</f>
        <v>49148.5</v>
      </c>
      <c r="K71" s="14">
        <f>49007.4-134.1</f>
        <v>48873.3</v>
      </c>
    </row>
    <row r="72" spans="1:11" ht="24" x14ac:dyDescent="0.2">
      <c r="A72" s="1"/>
      <c r="B72" s="17" t="s">
        <v>68</v>
      </c>
      <c r="C72" s="12">
        <v>1</v>
      </c>
      <c r="D72" s="12">
        <v>13</v>
      </c>
      <c r="E72" s="9" t="s">
        <v>175</v>
      </c>
      <c r="F72" s="13">
        <v>200</v>
      </c>
      <c r="G72" s="14">
        <f>G73</f>
        <v>3192.2</v>
      </c>
      <c r="H72" s="14">
        <f t="shared" ref="H72" si="24">H73</f>
        <v>364.29999999999995</v>
      </c>
      <c r="I72" s="14">
        <f>I73</f>
        <v>3556.5</v>
      </c>
      <c r="J72" s="14">
        <f>J73</f>
        <v>0</v>
      </c>
      <c r="K72" s="14">
        <f>K73</f>
        <v>0</v>
      </c>
    </row>
    <row r="73" spans="1:11" ht="24" x14ac:dyDescent="0.2">
      <c r="A73" s="1"/>
      <c r="B73" s="17" t="s">
        <v>16</v>
      </c>
      <c r="C73" s="12">
        <v>1</v>
      </c>
      <c r="D73" s="12">
        <v>13</v>
      </c>
      <c r="E73" s="9" t="s">
        <v>175</v>
      </c>
      <c r="F73" s="13">
        <v>240</v>
      </c>
      <c r="G73" s="14">
        <v>3192.2</v>
      </c>
      <c r="H73" s="84">
        <f>-29.1+132.6+200+171.8+150-61-100-100</f>
        <v>364.29999999999995</v>
      </c>
      <c r="I73" s="14">
        <f>G73+H73</f>
        <v>3556.5</v>
      </c>
      <c r="J73" s="14">
        <v>0</v>
      </c>
      <c r="K73" s="14">
        <v>0</v>
      </c>
    </row>
    <row r="74" spans="1:11" x14ac:dyDescent="0.2">
      <c r="A74" s="1"/>
      <c r="B74" s="17" t="s">
        <v>18</v>
      </c>
      <c r="C74" s="12">
        <v>1</v>
      </c>
      <c r="D74" s="12">
        <v>13</v>
      </c>
      <c r="E74" s="9" t="s">
        <v>175</v>
      </c>
      <c r="F74" s="13">
        <v>800</v>
      </c>
      <c r="G74" s="14">
        <f>G75+G76</f>
        <v>54</v>
      </c>
      <c r="H74" s="14">
        <f t="shared" ref="H74" si="25">H75+H76</f>
        <v>0</v>
      </c>
      <c r="I74" s="14">
        <f>I75+I76</f>
        <v>54</v>
      </c>
      <c r="J74" s="14">
        <f>J75+J76</f>
        <v>0</v>
      </c>
      <c r="K74" s="14">
        <f>K75+K76</f>
        <v>0</v>
      </c>
    </row>
    <row r="75" spans="1:11" hidden="1" x14ac:dyDescent="0.2">
      <c r="A75" s="1"/>
      <c r="B75" s="39" t="s">
        <v>72</v>
      </c>
      <c r="C75" s="40">
        <v>1</v>
      </c>
      <c r="D75" s="40">
        <v>13</v>
      </c>
      <c r="E75" s="9" t="s">
        <v>175</v>
      </c>
      <c r="F75" s="63">
        <v>830</v>
      </c>
      <c r="G75" s="42">
        <v>0</v>
      </c>
      <c r="H75" s="42"/>
      <c r="I75" s="14">
        <f>G75+H75</f>
        <v>0</v>
      </c>
      <c r="J75" s="42">
        <v>0</v>
      </c>
      <c r="K75" s="42">
        <v>0</v>
      </c>
    </row>
    <row r="76" spans="1:11" x14ac:dyDescent="0.2">
      <c r="A76" s="1"/>
      <c r="B76" s="17" t="s">
        <v>19</v>
      </c>
      <c r="C76" s="12">
        <v>1</v>
      </c>
      <c r="D76" s="12">
        <v>13</v>
      </c>
      <c r="E76" s="9" t="s">
        <v>175</v>
      </c>
      <c r="F76" s="13">
        <v>850</v>
      </c>
      <c r="G76" s="51">
        <v>54</v>
      </c>
      <c r="H76" s="51"/>
      <c r="I76" s="14">
        <f>G76+H76</f>
        <v>54</v>
      </c>
      <c r="J76" s="51">
        <v>0</v>
      </c>
      <c r="K76" s="51">
        <v>0</v>
      </c>
    </row>
    <row r="77" spans="1:11" ht="24" hidden="1" x14ac:dyDescent="0.2">
      <c r="A77" s="1"/>
      <c r="B77" s="45" t="s">
        <v>115</v>
      </c>
      <c r="C77" s="12">
        <v>1</v>
      </c>
      <c r="D77" s="12">
        <v>13</v>
      </c>
      <c r="E77" s="58" t="s">
        <v>176</v>
      </c>
      <c r="F77" s="13"/>
      <c r="G77" s="14">
        <f>G78</f>
        <v>0</v>
      </c>
      <c r="H77" s="14">
        <f t="shared" ref="H77:K78" si="26">H78</f>
        <v>0</v>
      </c>
      <c r="I77" s="14">
        <f t="shared" si="26"/>
        <v>0</v>
      </c>
      <c r="J77" s="14">
        <f t="shared" si="26"/>
        <v>0</v>
      </c>
      <c r="K77" s="14">
        <f t="shared" si="26"/>
        <v>0</v>
      </c>
    </row>
    <row r="78" spans="1:11" ht="24" hidden="1" x14ac:dyDescent="0.2">
      <c r="A78" s="1"/>
      <c r="B78" s="17" t="s">
        <v>68</v>
      </c>
      <c r="C78" s="12">
        <v>1</v>
      </c>
      <c r="D78" s="12">
        <v>13</v>
      </c>
      <c r="E78" s="58" t="s">
        <v>176</v>
      </c>
      <c r="F78" s="13">
        <v>200</v>
      </c>
      <c r="G78" s="14">
        <f>G79</f>
        <v>0</v>
      </c>
      <c r="H78" s="14">
        <f t="shared" si="26"/>
        <v>0</v>
      </c>
      <c r="I78" s="14">
        <f t="shared" si="26"/>
        <v>0</v>
      </c>
      <c r="J78" s="14">
        <f t="shared" si="26"/>
        <v>0</v>
      </c>
      <c r="K78" s="14">
        <f t="shared" si="26"/>
        <v>0</v>
      </c>
    </row>
    <row r="79" spans="1:11" ht="24" hidden="1" x14ac:dyDescent="0.2">
      <c r="A79" s="1"/>
      <c r="B79" s="17" t="s">
        <v>16</v>
      </c>
      <c r="C79" s="12">
        <v>1</v>
      </c>
      <c r="D79" s="12">
        <v>13</v>
      </c>
      <c r="E79" s="58" t="s">
        <v>176</v>
      </c>
      <c r="F79" s="13">
        <v>240</v>
      </c>
      <c r="G79" s="14">
        <v>0</v>
      </c>
      <c r="H79" s="14"/>
      <c r="I79" s="14">
        <f>G79+H79</f>
        <v>0</v>
      </c>
      <c r="J79" s="14">
        <v>0</v>
      </c>
      <c r="K79" s="14">
        <v>0</v>
      </c>
    </row>
    <row r="80" spans="1:11" ht="24" x14ac:dyDescent="0.2">
      <c r="A80" s="1"/>
      <c r="B80" s="16" t="s">
        <v>149</v>
      </c>
      <c r="C80" s="12">
        <v>1</v>
      </c>
      <c r="D80" s="12">
        <v>13</v>
      </c>
      <c r="E80" s="9" t="s">
        <v>81</v>
      </c>
      <c r="F80" s="13"/>
      <c r="G80" s="14">
        <f>G81</f>
        <v>815.8</v>
      </c>
      <c r="H80" s="14">
        <f t="shared" ref="H80:I80" si="27">H82</f>
        <v>190</v>
      </c>
      <c r="I80" s="14">
        <f t="shared" si="27"/>
        <v>1005.8</v>
      </c>
      <c r="J80" s="14">
        <f t="shared" ref="J80:K81" si="28">J81</f>
        <v>0</v>
      </c>
      <c r="K80" s="14">
        <f t="shared" si="28"/>
        <v>0</v>
      </c>
    </row>
    <row r="81" spans="1:11" x14ac:dyDescent="0.2">
      <c r="A81" s="1"/>
      <c r="B81" s="15" t="s">
        <v>259</v>
      </c>
      <c r="C81" s="12">
        <v>1</v>
      </c>
      <c r="D81" s="12">
        <v>13</v>
      </c>
      <c r="E81" s="9" t="s">
        <v>303</v>
      </c>
      <c r="F81" s="13"/>
      <c r="G81" s="14">
        <f>G82</f>
        <v>815.8</v>
      </c>
      <c r="H81" s="14">
        <f t="shared" ref="H81:I81" si="29">H82</f>
        <v>190</v>
      </c>
      <c r="I81" s="14">
        <f t="shared" si="29"/>
        <v>1005.8</v>
      </c>
      <c r="J81" s="14">
        <f t="shared" si="28"/>
        <v>0</v>
      </c>
      <c r="K81" s="14">
        <f t="shared" si="28"/>
        <v>0</v>
      </c>
    </row>
    <row r="82" spans="1:11" ht="34.5" customHeight="1" x14ac:dyDescent="0.2">
      <c r="A82" s="1"/>
      <c r="B82" s="16" t="s">
        <v>273</v>
      </c>
      <c r="C82" s="12">
        <v>1</v>
      </c>
      <c r="D82" s="12">
        <v>13</v>
      </c>
      <c r="E82" s="9" t="s">
        <v>222</v>
      </c>
      <c r="F82" s="13"/>
      <c r="G82" s="14">
        <f>G83+G86</f>
        <v>815.8</v>
      </c>
      <c r="H82" s="14">
        <f t="shared" ref="H82:I82" si="30">H83+H86</f>
        <v>190</v>
      </c>
      <c r="I82" s="14">
        <f t="shared" si="30"/>
        <v>1005.8</v>
      </c>
      <c r="J82" s="14">
        <f>J83+J86</f>
        <v>0</v>
      </c>
      <c r="K82" s="14">
        <f>K83+K86</f>
        <v>0</v>
      </c>
    </row>
    <row r="83" spans="1:11" ht="48" x14ac:dyDescent="0.2">
      <c r="A83" s="1"/>
      <c r="B83" s="16" t="s">
        <v>61</v>
      </c>
      <c r="C83" s="12">
        <v>1</v>
      </c>
      <c r="D83" s="12">
        <v>13</v>
      </c>
      <c r="E83" s="9" t="s">
        <v>177</v>
      </c>
      <c r="F83" s="13"/>
      <c r="G83" s="14">
        <f>G84</f>
        <v>19.8</v>
      </c>
      <c r="H83" s="14">
        <f t="shared" ref="H83:K84" si="31">H84</f>
        <v>0</v>
      </c>
      <c r="I83" s="14">
        <f t="shared" si="31"/>
        <v>19.8</v>
      </c>
      <c r="J83" s="14">
        <f t="shared" si="31"/>
        <v>0</v>
      </c>
      <c r="K83" s="14">
        <f t="shared" si="31"/>
        <v>0</v>
      </c>
    </row>
    <row r="84" spans="1:11" x14ac:dyDescent="0.2">
      <c r="A84" s="1"/>
      <c r="B84" s="16" t="s">
        <v>54</v>
      </c>
      <c r="C84" s="12">
        <v>1</v>
      </c>
      <c r="D84" s="12">
        <v>13</v>
      </c>
      <c r="E84" s="9" t="s">
        <v>177</v>
      </c>
      <c r="F84" s="13">
        <v>500</v>
      </c>
      <c r="G84" s="14">
        <f>G85</f>
        <v>19.8</v>
      </c>
      <c r="H84" s="14">
        <f t="shared" si="31"/>
        <v>0</v>
      </c>
      <c r="I84" s="14">
        <f t="shared" si="31"/>
        <v>19.8</v>
      </c>
      <c r="J84" s="14">
        <f t="shared" si="31"/>
        <v>0</v>
      </c>
      <c r="K84" s="14">
        <f t="shared" si="31"/>
        <v>0</v>
      </c>
    </row>
    <row r="85" spans="1:11" x14ac:dyDescent="0.2">
      <c r="A85" s="1"/>
      <c r="B85" s="17" t="s">
        <v>55</v>
      </c>
      <c r="C85" s="12">
        <v>1</v>
      </c>
      <c r="D85" s="12">
        <v>13</v>
      </c>
      <c r="E85" s="9" t="s">
        <v>177</v>
      </c>
      <c r="F85" s="13">
        <v>540</v>
      </c>
      <c r="G85" s="14">
        <f>19.7+0.1</f>
        <v>19.8</v>
      </c>
      <c r="H85" s="69"/>
      <c r="I85" s="14">
        <f>G85+H85</f>
        <v>19.8</v>
      </c>
      <c r="J85" s="14">
        <v>0</v>
      </c>
      <c r="K85" s="14">
        <v>0</v>
      </c>
    </row>
    <row r="86" spans="1:11" x14ac:dyDescent="0.2">
      <c r="A86" s="1"/>
      <c r="B86" s="17" t="s">
        <v>265</v>
      </c>
      <c r="C86" s="12">
        <v>1</v>
      </c>
      <c r="D86" s="12">
        <v>13</v>
      </c>
      <c r="E86" s="9" t="s">
        <v>178</v>
      </c>
      <c r="F86" s="13"/>
      <c r="G86" s="14">
        <f>G87+G89</f>
        <v>796</v>
      </c>
      <c r="H86" s="14">
        <f t="shared" ref="H86:I86" si="32">H87+H89</f>
        <v>190</v>
      </c>
      <c r="I86" s="14">
        <f t="shared" si="32"/>
        <v>986</v>
      </c>
      <c r="J86" s="14">
        <f>J87+J89</f>
        <v>0</v>
      </c>
      <c r="K86" s="14">
        <f>K87+K89</f>
        <v>0</v>
      </c>
    </row>
    <row r="87" spans="1:11" ht="24" x14ac:dyDescent="0.2">
      <c r="A87" s="1"/>
      <c r="B87" s="17" t="s">
        <v>68</v>
      </c>
      <c r="C87" s="12">
        <v>1</v>
      </c>
      <c r="D87" s="12">
        <v>13</v>
      </c>
      <c r="E87" s="9" t="s">
        <v>178</v>
      </c>
      <c r="F87" s="13">
        <v>200</v>
      </c>
      <c r="G87" s="14">
        <f>G88</f>
        <v>796</v>
      </c>
      <c r="H87" s="14">
        <f t="shared" ref="H87:I87" si="33">H88</f>
        <v>190</v>
      </c>
      <c r="I87" s="14">
        <f t="shared" si="33"/>
        <v>986</v>
      </c>
      <c r="J87" s="14">
        <f>J88</f>
        <v>0</v>
      </c>
      <c r="K87" s="14">
        <f>K88</f>
        <v>0</v>
      </c>
    </row>
    <row r="88" spans="1:11" ht="24" x14ac:dyDescent="0.2">
      <c r="A88" s="1"/>
      <c r="B88" s="17" t="s">
        <v>16</v>
      </c>
      <c r="C88" s="12">
        <v>1</v>
      </c>
      <c r="D88" s="12">
        <v>13</v>
      </c>
      <c r="E88" s="9" t="s">
        <v>178</v>
      </c>
      <c r="F88" s="13">
        <v>240</v>
      </c>
      <c r="G88" s="14">
        <v>796</v>
      </c>
      <c r="H88" s="84">
        <f>100+40+50</f>
        <v>190</v>
      </c>
      <c r="I88" s="14">
        <f>G88+H88</f>
        <v>986</v>
      </c>
      <c r="J88" s="14">
        <v>0</v>
      </c>
      <c r="K88" s="14">
        <v>0</v>
      </c>
    </row>
    <row r="89" spans="1:11" hidden="1" x14ac:dyDescent="0.2">
      <c r="A89" s="1"/>
      <c r="B89" s="17" t="s">
        <v>18</v>
      </c>
      <c r="C89" s="12">
        <v>1</v>
      </c>
      <c r="D89" s="12">
        <v>13</v>
      </c>
      <c r="E89" s="9" t="s">
        <v>178</v>
      </c>
      <c r="F89" s="13">
        <v>800</v>
      </c>
      <c r="G89" s="14">
        <f>G90</f>
        <v>0</v>
      </c>
      <c r="H89" s="14">
        <f t="shared" ref="H89:I89" si="34">H90</f>
        <v>0</v>
      </c>
      <c r="I89" s="14">
        <f t="shared" si="34"/>
        <v>0</v>
      </c>
      <c r="J89" s="14">
        <f>J90</f>
        <v>0</v>
      </c>
      <c r="K89" s="14">
        <f>K90</f>
        <v>0</v>
      </c>
    </row>
    <row r="90" spans="1:11" hidden="1" x14ac:dyDescent="0.2">
      <c r="A90" s="1"/>
      <c r="B90" s="39" t="s">
        <v>72</v>
      </c>
      <c r="C90" s="40">
        <v>1</v>
      </c>
      <c r="D90" s="40">
        <v>13</v>
      </c>
      <c r="E90" s="9" t="s">
        <v>178</v>
      </c>
      <c r="F90" s="31">
        <v>830</v>
      </c>
      <c r="G90" s="14">
        <v>0</v>
      </c>
      <c r="H90" s="14"/>
      <c r="I90" s="14">
        <f>G90+H90</f>
        <v>0</v>
      </c>
      <c r="J90" s="14">
        <v>0</v>
      </c>
      <c r="K90" s="14">
        <v>0</v>
      </c>
    </row>
    <row r="91" spans="1:11" hidden="1" x14ac:dyDescent="0.2">
      <c r="A91" s="1"/>
      <c r="B91" s="16" t="s">
        <v>300</v>
      </c>
      <c r="C91" s="35">
        <v>1</v>
      </c>
      <c r="D91" s="35">
        <v>13</v>
      </c>
      <c r="E91" s="44" t="s">
        <v>63</v>
      </c>
      <c r="F91" s="13"/>
      <c r="G91" s="38">
        <f>G92</f>
        <v>0</v>
      </c>
      <c r="H91" s="38">
        <f t="shared" ref="H91:K93" si="35">H92</f>
        <v>0</v>
      </c>
      <c r="I91" s="38">
        <f>I92</f>
        <v>0</v>
      </c>
      <c r="J91" s="38">
        <f>J92</f>
        <v>4311</v>
      </c>
      <c r="K91" s="38">
        <f>K92</f>
        <v>8793.6</v>
      </c>
    </row>
    <row r="92" spans="1:11" hidden="1" x14ac:dyDescent="0.2">
      <c r="A92" s="1"/>
      <c r="B92" s="16" t="s">
        <v>73</v>
      </c>
      <c r="C92" s="12">
        <v>1</v>
      </c>
      <c r="D92" s="12">
        <v>13</v>
      </c>
      <c r="E92" s="21" t="s">
        <v>179</v>
      </c>
      <c r="F92" s="13"/>
      <c r="G92" s="14">
        <f>G93</f>
        <v>0</v>
      </c>
      <c r="H92" s="14">
        <f t="shared" si="35"/>
        <v>0</v>
      </c>
      <c r="I92" s="14">
        <f t="shared" si="35"/>
        <v>0</v>
      </c>
      <c r="J92" s="14">
        <f t="shared" si="35"/>
        <v>4311</v>
      </c>
      <c r="K92" s="14">
        <f t="shared" si="35"/>
        <v>8793.6</v>
      </c>
    </row>
    <row r="93" spans="1:11" hidden="1" x14ac:dyDescent="0.2">
      <c r="A93" s="1"/>
      <c r="B93" s="16" t="s">
        <v>18</v>
      </c>
      <c r="C93" s="12">
        <v>1</v>
      </c>
      <c r="D93" s="12">
        <v>13</v>
      </c>
      <c r="E93" s="21" t="s">
        <v>179</v>
      </c>
      <c r="F93" s="13">
        <v>800</v>
      </c>
      <c r="G93" s="14">
        <f>G94</f>
        <v>0</v>
      </c>
      <c r="H93" s="14">
        <f t="shared" si="35"/>
        <v>0</v>
      </c>
      <c r="I93" s="14">
        <f t="shared" si="35"/>
        <v>0</v>
      </c>
      <c r="J93" s="14">
        <f t="shared" si="35"/>
        <v>4311</v>
      </c>
      <c r="K93" s="14">
        <f t="shared" si="35"/>
        <v>8793.6</v>
      </c>
    </row>
    <row r="94" spans="1:11" hidden="1" x14ac:dyDescent="0.2">
      <c r="A94" s="1"/>
      <c r="B94" s="28" t="s">
        <v>22</v>
      </c>
      <c r="C94" s="29">
        <v>1</v>
      </c>
      <c r="D94" s="29">
        <v>13</v>
      </c>
      <c r="E94" s="21" t="s">
        <v>179</v>
      </c>
      <c r="F94" s="31">
        <v>870</v>
      </c>
      <c r="G94" s="32"/>
      <c r="H94" s="32"/>
      <c r="I94" s="32">
        <v>0</v>
      </c>
      <c r="J94" s="32">
        <v>4311</v>
      </c>
      <c r="K94" s="32">
        <v>8793.6</v>
      </c>
    </row>
    <row r="95" spans="1:11" x14ac:dyDescent="0.2">
      <c r="A95" s="1"/>
      <c r="B95" s="19" t="s">
        <v>25</v>
      </c>
      <c r="C95" s="12">
        <v>2</v>
      </c>
      <c r="D95" s="9" t="s">
        <v>26</v>
      </c>
      <c r="E95" s="9"/>
      <c r="F95" s="13"/>
      <c r="G95" s="14">
        <f>G96</f>
        <v>2670</v>
      </c>
      <c r="H95" s="14">
        <f t="shared" ref="H95:K100" si="36">H96</f>
        <v>0</v>
      </c>
      <c r="I95" s="14">
        <f t="shared" si="36"/>
        <v>2670</v>
      </c>
      <c r="J95" s="14">
        <f t="shared" si="36"/>
        <v>2992.2999999999997</v>
      </c>
      <c r="K95" s="14">
        <f t="shared" si="36"/>
        <v>3842.5</v>
      </c>
    </row>
    <row r="96" spans="1:11" x14ac:dyDescent="0.2">
      <c r="A96" s="1"/>
      <c r="B96" s="16" t="s">
        <v>27</v>
      </c>
      <c r="C96" s="12">
        <v>2</v>
      </c>
      <c r="D96" s="12">
        <v>3</v>
      </c>
      <c r="E96" s="20"/>
      <c r="F96" s="13"/>
      <c r="G96" s="14">
        <f>G97</f>
        <v>2670</v>
      </c>
      <c r="H96" s="14">
        <f t="shared" si="36"/>
        <v>0</v>
      </c>
      <c r="I96" s="14">
        <f t="shared" si="36"/>
        <v>2670</v>
      </c>
      <c r="J96" s="14">
        <f t="shared" si="36"/>
        <v>2992.2999999999997</v>
      </c>
      <c r="K96" s="14">
        <f t="shared" si="36"/>
        <v>3842.5</v>
      </c>
    </row>
    <row r="97" spans="1:11" x14ac:dyDescent="0.2">
      <c r="A97" s="1"/>
      <c r="B97" s="16" t="s">
        <v>300</v>
      </c>
      <c r="C97" s="12">
        <v>2</v>
      </c>
      <c r="D97" s="12">
        <v>3</v>
      </c>
      <c r="E97" s="21" t="s">
        <v>63</v>
      </c>
      <c r="F97" s="13" t="s">
        <v>8</v>
      </c>
      <c r="G97" s="14">
        <f>G98</f>
        <v>2670</v>
      </c>
      <c r="H97" s="14">
        <f t="shared" si="36"/>
        <v>0</v>
      </c>
      <c r="I97" s="14">
        <f t="shared" si="36"/>
        <v>2670</v>
      </c>
      <c r="J97" s="14">
        <f t="shared" si="36"/>
        <v>2992.2999999999997</v>
      </c>
      <c r="K97" s="14">
        <f t="shared" si="36"/>
        <v>3842.5</v>
      </c>
    </row>
    <row r="98" spans="1:11" ht="21.75" customHeight="1" x14ac:dyDescent="0.2">
      <c r="A98" s="1"/>
      <c r="B98" s="16" t="s">
        <v>87</v>
      </c>
      <c r="C98" s="12">
        <v>2</v>
      </c>
      <c r="D98" s="12">
        <v>3</v>
      </c>
      <c r="E98" s="21" t="s">
        <v>223</v>
      </c>
      <c r="F98" s="13"/>
      <c r="G98" s="14">
        <f>G99</f>
        <v>2670</v>
      </c>
      <c r="H98" s="14">
        <f t="shared" si="36"/>
        <v>0</v>
      </c>
      <c r="I98" s="14">
        <f t="shared" si="36"/>
        <v>2670</v>
      </c>
      <c r="J98" s="14">
        <f t="shared" si="36"/>
        <v>2992.2999999999997</v>
      </c>
      <c r="K98" s="14">
        <f t="shared" si="36"/>
        <v>3842.5</v>
      </c>
    </row>
    <row r="99" spans="1:11" ht="25.5" customHeight="1" x14ac:dyDescent="0.2">
      <c r="A99" s="1"/>
      <c r="B99" s="16" t="s">
        <v>141</v>
      </c>
      <c r="C99" s="12">
        <v>2</v>
      </c>
      <c r="D99" s="12">
        <v>3</v>
      </c>
      <c r="E99" s="21" t="s">
        <v>180</v>
      </c>
      <c r="F99" s="13"/>
      <c r="G99" s="14">
        <f>G100+G102</f>
        <v>2670</v>
      </c>
      <c r="H99" s="14">
        <f t="shared" ref="H99" si="37">H100+H102</f>
        <v>0</v>
      </c>
      <c r="I99" s="14">
        <f>I100+I102</f>
        <v>2670</v>
      </c>
      <c r="J99" s="14">
        <f>J100+J102</f>
        <v>2992.2999999999997</v>
      </c>
      <c r="K99" s="14">
        <f>K100+K102</f>
        <v>3842.5</v>
      </c>
    </row>
    <row r="100" spans="1:11" ht="50.25" customHeight="1" x14ac:dyDescent="0.2">
      <c r="A100" s="1"/>
      <c r="B100" s="17" t="s">
        <v>10</v>
      </c>
      <c r="C100" s="12">
        <v>2</v>
      </c>
      <c r="D100" s="12">
        <v>3</v>
      </c>
      <c r="E100" s="21" t="s">
        <v>180</v>
      </c>
      <c r="F100" s="13">
        <v>100</v>
      </c>
      <c r="G100" s="14">
        <f>G101</f>
        <v>2512.4</v>
      </c>
      <c r="H100" s="14">
        <f t="shared" si="36"/>
        <v>0</v>
      </c>
      <c r="I100" s="14">
        <f t="shared" si="36"/>
        <v>2512.4</v>
      </c>
      <c r="J100" s="14">
        <f t="shared" si="36"/>
        <v>2834.7</v>
      </c>
      <c r="K100" s="14">
        <f t="shared" si="36"/>
        <v>3684.9</v>
      </c>
    </row>
    <row r="101" spans="1:11" ht="21.75" customHeight="1" x14ac:dyDescent="0.2">
      <c r="A101" s="1"/>
      <c r="B101" s="17" t="s">
        <v>12</v>
      </c>
      <c r="C101" s="12">
        <v>2</v>
      </c>
      <c r="D101" s="12">
        <v>3</v>
      </c>
      <c r="E101" s="21" t="s">
        <v>180</v>
      </c>
      <c r="F101" s="13">
        <v>120</v>
      </c>
      <c r="G101" s="14">
        <v>2512.4</v>
      </c>
      <c r="H101" s="14"/>
      <c r="I101" s="14">
        <f>G101+H101</f>
        <v>2512.4</v>
      </c>
      <c r="J101" s="14">
        <v>2834.7</v>
      </c>
      <c r="K101" s="14">
        <v>3684.9</v>
      </c>
    </row>
    <row r="102" spans="1:11" ht="23.25" customHeight="1" x14ac:dyDescent="0.2">
      <c r="A102" s="1"/>
      <c r="B102" s="17" t="s">
        <v>68</v>
      </c>
      <c r="C102" s="12">
        <v>2</v>
      </c>
      <c r="D102" s="12">
        <v>3</v>
      </c>
      <c r="E102" s="21" t="s">
        <v>180</v>
      </c>
      <c r="F102" s="13">
        <v>200</v>
      </c>
      <c r="G102" s="14">
        <f>G103</f>
        <v>157.6</v>
      </c>
      <c r="H102" s="14">
        <f t="shared" ref="H102" si="38">H103</f>
        <v>0</v>
      </c>
      <c r="I102" s="14">
        <f>I103</f>
        <v>157.6</v>
      </c>
      <c r="J102" s="14">
        <f>J103</f>
        <v>157.6</v>
      </c>
      <c r="K102" s="14">
        <f>K103</f>
        <v>157.6</v>
      </c>
    </row>
    <row r="103" spans="1:11" ht="24" x14ac:dyDescent="0.2">
      <c r="A103" s="1"/>
      <c r="B103" s="17" t="s">
        <v>16</v>
      </c>
      <c r="C103" s="12">
        <v>2</v>
      </c>
      <c r="D103" s="12">
        <v>3</v>
      </c>
      <c r="E103" s="21" t="s">
        <v>180</v>
      </c>
      <c r="F103" s="13">
        <v>240</v>
      </c>
      <c r="G103" s="14">
        <v>157.6</v>
      </c>
      <c r="H103" s="14"/>
      <c r="I103" s="14">
        <f>G103+H103</f>
        <v>157.6</v>
      </c>
      <c r="J103" s="14">
        <v>157.6</v>
      </c>
      <c r="K103" s="14">
        <v>157.6</v>
      </c>
    </row>
    <row r="104" spans="1:11" ht="24" x14ac:dyDescent="0.2">
      <c r="A104" s="1"/>
      <c r="B104" s="19" t="s">
        <v>28</v>
      </c>
      <c r="C104" s="12">
        <v>3</v>
      </c>
      <c r="D104" s="9" t="s">
        <v>26</v>
      </c>
      <c r="E104" s="9"/>
      <c r="F104" s="13" t="s">
        <v>8</v>
      </c>
      <c r="G104" s="14">
        <f>G105+G112+G125</f>
        <v>448</v>
      </c>
      <c r="H104" s="14">
        <f t="shared" ref="H104" si="39">H105+H112+H125</f>
        <v>801.6</v>
      </c>
      <c r="I104" s="14">
        <f>I105+I112+I125</f>
        <v>1249.6000000000001</v>
      </c>
      <c r="J104" s="14">
        <f>J105+J112+J125</f>
        <v>181.2</v>
      </c>
      <c r="K104" s="14">
        <f>K105+K112+K125</f>
        <v>181.2</v>
      </c>
    </row>
    <row r="105" spans="1:11" x14ac:dyDescent="0.2">
      <c r="A105" s="1"/>
      <c r="B105" s="19" t="s">
        <v>29</v>
      </c>
      <c r="C105" s="12">
        <v>3</v>
      </c>
      <c r="D105" s="12">
        <v>4</v>
      </c>
      <c r="E105" s="9"/>
      <c r="F105" s="13" t="s">
        <v>8</v>
      </c>
      <c r="G105" s="14">
        <f t="shared" ref="G105:K110" si="40">G106</f>
        <v>166</v>
      </c>
      <c r="H105" s="14">
        <f t="shared" si="40"/>
        <v>0</v>
      </c>
      <c r="I105" s="14">
        <f>I106</f>
        <v>166</v>
      </c>
      <c r="J105" s="14">
        <f>J106</f>
        <v>166</v>
      </c>
      <c r="K105" s="14">
        <f>K106</f>
        <v>166</v>
      </c>
    </row>
    <row r="106" spans="1:11" ht="24" x14ac:dyDescent="0.2">
      <c r="A106" s="1"/>
      <c r="B106" s="15" t="s">
        <v>267</v>
      </c>
      <c r="C106" s="12">
        <v>3</v>
      </c>
      <c r="D106" s="12">
        <v>4</v>
      </c>
      <c r="E106" s="9" t="s">
        <v>79</v>
      </c>
      <c r="F106" s="13"/>
      <c r="G106" s="14">
        <f t="shared" si="40"/>
        <v>166</v>
      </c>
      <c r="H106" s="14">
        <f t="shared" si="40"/>
        <v>0</v>
      </c>
      <c r="I106" s="14">
        <f t="shared" si="40"/>
        <v>166</v>
      </c>
      <c r="J106" s="14">
        <f t="shared" si="40"/>
        <v>166</v>
      </c>
      <c r="K106" s="14">
        <f t="shared" si="40"/>
        <v>166</v>
      </c>
    </row>
    <row r="107" spans="1:11" x14ac:dyDescent="0.2">
      <c r="A107" s="1"/>
      <c r="B107" s="15" t="s">
        <v>259</v>
      </c>
      <c r="C107" s="12">
        <v>3</v>
      </c>
      <c r="D107" s="12">
        <v>4</v>
      </c>
      <c r="E107" s="9" t="s">
        <v>217</v>
      </c>
      <c r="F107" s="13"/>
      <c r="G107" s="14">
        <f t="shared" si="40"/>
        <v>166</v>
      </c>
      <c r="H107" s="14">
        <f t="shared" si="40"/>
        <v>0</v>
      </c>
      <c r="I107" s="14">
        <f t="shared" si="40"/>
        <v>166</v>
      </c>
      <c r="J107" s="14">
        <f t="shared" si="40"/>
        <v>166</v>
      </c>
      <c r="K107" s="14">
        <f t="shared" si="40"/>
        <v>166</v>
      </c>
    </row>
    <row r="108" spans="1:11" ht="24" x14ac:dyDescent="0.2">
      <c r="A108" s="1"/>
      <c r="B108" s="15" t="s">
        <v>268</v>
      </c>
      <c r="C108" s="12">
        <v>3</v>
      </c>
      <c r="D108" s="12">
        <v>4</v>
      </c>
      <c r="E108" s="9" t="s">
        <v>216</v>
      </c>
      <c r="F108" s="13"/>
      <c r="G108" s="14">
        <f t="shared" si="40"/>
        <v>166</v>
      </c>
      <c r="H108" s="14">
        <f t="shared" si="40"/>
        <v>0</v>
      </c>
      <c r="I108" s="14">
        <f t="shared" si="40"/>
        <v>166</v>
      </c>
      <c r="J108" s="14">
        <f t="shared" si="40"/>
        <v>166</v>
      </c>
      <c r="K108" s="14">
        <f t="shared" si="40"/>
        <v>166</v>
      </c>
    </row>
    <row r="109" spans="1:11" ht="68.25" customHeight="1" x14ac:dyDescent="0.2">
      <c r="A109" s="1"/>
      <c r="B109" s="52" t="s">
        <v>64</v>
      </c>
      <c r="C109" s="12">
        <v>3</v>
      </c>
      <c r="D109" s="12">
        <v>4</v>
      </c>
      <c r="E109" s="9" t="s">
        <v>181</v>
      </c>
      <c r="F109" s="13"/>
      <c r="G109" s="14">
        <f t="shared" si="40"/>
        <v>166</v>
      </c>
      <c r="H109" s="14">
        <f t="shared" si="40"/>
        <v>0</v>
      </c>
      <c r="I109" s="14">
        <f t="shared" si="40"/>
        <v>166</v>
      </c>
      <c r="J109" s="14">
        <f t="shared" si="40"/>
        <v>166</v>
      </c>
      <c r="K109" s="14">
        <f t="shared" si="40"/>
        <v>166</v>
      </c>
    </row>
    <row r="110" spans="1:11" ht="24" x14ac:dyDescent="0.2">
      <c r="A110" s="1"/>
      <c r="B110" s="17" t="s">
        <v>68</v>
      </c>
      <c r="C110" s="12">
        <v>3</v>
      </c>
      <c r="D110" s="12">
        <v>4</v>
      </c>
      <c r="E110" s="9" t="s">
        <v>181</v>
      </c>
      <c r="F110" s="13">
        <v>200</v>
      </c>
      <c r="G110" s="14">
        <f t="shared" si="40"/>
        <v>166</v>
      </c>
      <c r="H110" s="14">
        <f t="shared" si="40"/>
        <v>0</v>
      </c>
      <c r="I110" s="14">
        <f t="shared" si="40"/>
        <v>166</v>
      </c>
      <c r="J110" s="14">
        <f t="shared" si="40"/>
        <v>166</v>
      </c>
      <c r="K110" s="14">
        <f t="shared" si="40"/>
        <v>166</v>
      </c>
    </row>
    <row r="111" spans="1:11" ht="24" x14ac:dyDescent="0.2">
      <c r="A111" s="1"/>
      <c r="B111" s="17" t="s">
        <v>16</v>
      </c>
      <c r="C111" s="12">
        <v>3</v>
      </c>
      <c r="D111" s="12">
        <v>4</v>
      </c>
      <c r="E111" s="9" t="s">
        <v>181</v>
      </c>
      <c r="F111" s="13">
        <v>240</v>
      </c>
      <c r="G111" s="14">
        <v>166</v>
      </c>
      <c r="H111" s="14"/>
      <c r="I111" s="14">
        <f>G111+H111</f>
        <v>166</v>
      </c>
      <c r="J111" s="14">
        <v>166</v>
      </c>
      <c r="K111" s="14">
        <v>166</v>
      </c>
    </row>
    <row r="112" spans="1:11" ht="24" x14ac:dyDescent="0.2">
      <c r="A112" s="1"/>
      <c r="B112" s="19" t="s">
        <v>130</v>
      </c>
      <c r="C112" s="12">
        <v>3</v>
      </c>
      <c r="D112" s="12">
        <v>10</v>
      </c>
      <c r="E112" s="9"/>
      <c r="F112" s="13" t="s">
        <v>8</v>
      </c>
      <c r="G112" s="14">
        <f>G113</f>
        <v>266.8</v>
      </c>
      <c r="H112" s="14">
        <f t="shared" ref="H112:K113" si="41">H113</f>
        <v>801.6</v>
      </c>
      <c r="I112" s="14">
        <f t="shared" si="41"/>
        <v>1068.4000000000001</v>
      </c>
      <c r="J112" s="14">
        <f t="shared" si="41"/>
        <v>0</v>
      </c>
      <c r="K112" s="14">
        <f t="shared" si="41"/>
        <v>0</v>
      </c>
    </row>
    <row r="113" spans="1:11" ht="48" x14ac:dyDescent="0.2">
      <c r="A113" s="1"/>
      <c r="B113" s="15" t="s">
        <v>281</v>
      </c>
      <c r="C113" s="12">
        <v>3</v>
      </c>
      <c r="D113" s="12">
        <v>10</v>
      </c>
      <c r="E113" s="9" t="s">
        <v>90</v>
      </c>
      <c r="F113" s="13" t="s">
        <v>8</v>
      </c>
      <c r="G113" s="14">
        <f>G114</f>
        <v>266.8</v>
      </c>
      <c r="H113" s="14">
        <f t="shared" si="41"/>
        <v>801.6</v>
      </c>
      <c r="I113" s="14">
        <f t="shared" si="41"/>
        <v>1068.4000000000001</v>
      </c>
      <c r="J113" s="14">
        <f t="shared" si="41"/>
        <v>0</v>
      </c>
      <c r="K113" s="14">
        <f t="shared" si="41"/>
        <v>0</v>
      </c>
    </row>
    <row r="114" spans="1:11" x14ac:dyDescent="0.2">
      <c r="A114" s="1"/>
      <c r="B114" s="16" t="s">
        <v>259</v>
      </c>
      <c r="C114" s="12">
        <v>3</v>
      </c>
      <c r="D114" s="12">
        <v>10</v>
      </c>
      <c r="E114" s="9" t="s">
        <v>219</v>
      </c>
      <c r="F114" s="13"/>
      <c r="G114" s="14">
        <f>G115+G121</f>
        <v>266.8</v>
      </c>
      <c r="H114" s="14">
        <f t="shared" ref="H114" si="42">H115+H121</f>
        <v>801.6</v>
      </c>
      <c r="I114" s="14">
        <f>I115+I121</f>
        <v>1068.4000000000001</v>
      </c>
      <c r="J114" s="14">
        <f>J115+J121</f>
        <v>0</v>
      </c>
      <c r="K114" s="14">
        <f>K115+K121</f>
        <v>0</v>
      </c>
    </row>
    <row r="115" spans="1:11" ht="36" x14ac:dyDescent="0.2">
      <c r="A115" s="1"/>
      <c r="B115" s="16" t="s">
        <v>282</v>
      </c>
      <c r="C115" s="35">
        <v>3</v>
      </c>
      <c r="D115" s="35">
        <v>10</v>
      </c>
      <c r="E115" s="36" t="s">
        <v>220</v>
      </c>
      <c r="F115" s="37"/>
      <c r="G115" s="38">
        <f>G116+G119</f>
        <v>20</v>
      </c>
      <c r="H115" s="38">
        <f t="shared" ref="H115:I115" si="43">H116+H119</f>
        <v>379.1</v>
      </c>
      <c r="I115" s="38">
        <f t="shared" si="43"/>
        <v>399.1</v>
      </c>
      <c r="J115" s="38">
        <f>J116+J119</f>
        <v>0</v>
      </c>
      <c r="K115" s="38">
        <f>K116+K119</f>
        <v>0</v>
      </c>
    </row>
    <row r="116" spans="1:11" hidden="1" x14ac:dyDescent="0.2">
      <c r="A116" s="1"/>
      <c r="B116" s="16" t="s">
        <v>285</v>
      </c>
      <c r="C116" s="12">
        <v>3</v>
      </c>
      <c r="D116" s="12">
        <v>10</v>
      </c>
      <c r="E116" s="30" t="s">
        <v>174</v>
      </c>
      <c r="F116" s="13"/>
      <c r="G116" s="14">
        <f>G117</f>
        <v>0</v>
      </c>
      <c r="H116" s="14">
        <f t="shared" ref="H116:K117" si="44">H117</f>
        <v>0</v>
      </c>
      <c r="I116" s="14">
        <f t="shared" si="44"/>
        <v>0</v>
      </c>
      <c r="J116" s="14">
        <f t="shared" si="44"/>
        <v>0</v>
      </c>
      <c r="K116" s="14">
        <f t="shared" si="44"/>
        <v>0</v>
      </c>
    </row>
    <row r="117" spans="1:11" hidden="1" x14ac:dyDescent="0.2">
      <c r="A117" s="1"/>
      <c r="B117" s="19" t="s">
        <v>51</v>
      </c>
      <c r="C117" s="12">
        <v>3</v>
      </c>
      <c r="D117" s="12">
        <v>10</v>
      </c>
      <c r="E117" s="30" t="s">
        <v>174</v>
      </c>
      <c r="F117" s="13">
        <v>300</v>
      </c>
      <c r="G117" s="14">
        <f>G118</f>
        <v>0</v>
      </c>
      <c r="H117" s="14">
        <f t="shared" si="44"/>
        <v>0</v>
      </c>
      <c r="I117" s="14">
        <f t="shared" si="44"/>
        <v>0</v>
      </c>
      <c r="J117" s="14">
        <f t="shared" si="44"/>
        <v>0</v>
      </c>
      <c r="K117" s="14">
        <f t="shared" si="44"/>
        <v>0</v>
      </c>
    </row>
    <row r="118" spans="1:11" hidden="1" x14ac:dyDescent="0.2">
      <c r="A118" s="1"/>
      <c r="B118" s="33" t="s">
        <v>75</v>
      </c>
      <c r="C118" s="29">
        <v>3</v>
      </c>
      <c r="D118" s="29">
        <v>10</v>
      </c>
      <c r="E118" s="72" t="s">
        <v>174</v>
      </c>
      <c r="F118" s="31">
        <v>360</v>
      </c>
      <c r="G118" s="32"/>
      <c r="H118" s="32"/>
      <c r="I118" s="32"/>
      <c r="J118" s="32"/>
      <c r="K118" s="32"/>
    </row>
    <row r="119" spans="1:11" ht="24" x14ac:dyDescent="0.2">
      <c r="A119" s="1"/>
      <c r="B119" s="17" t="s">
        <v>68</v>
      </c>
      <c r="C119" s="12">
        <v>3</v>
      </c>
      <c r="D119" s="12">
        <v>10</v>
      </c>
      <c r="E119" s="36" t="s">
        <v>323</v>
      </c>
      <c r="F119" s="13">
        <v>200</v>
      </c>
      <c r="G119" s="14">
        <f>G120</f>
        <v>20</v>
      </c>
      <c r="H119" s="14">
        <f t="shared" ref="H119:K119" si="45">H120</f>
        <v>379.1</v>
      </c>
      <c r="I119" s="14">
        <f t="shared" si="45"/>
        <v>399.1</v>
      </c>
      <c r="J119" s="14">
        <f t="shared" si="45"/>
        <v>0</v>
      </c>
      <c r="K119" s="14">
        <f t="shared" si="45"/>
        <v>0</v>
      </c>
    </row>
    <row r="120" spans="1:11" ht="24" x14ac:dyDescent="0.2">
      <c r="A120" s="1"/>
      <c r="B120" s="17" t="s">
        <v>16</v>
      </c>
      <c r="C120" s="12">
        <v>3</v>
      </c>
      <c r="D120" s="12">
        <v>10</v>
      </c>
      <c r="E120" s="36" t="s">
        <v>323</v>
      </c>
      <c r="F120" s="13">
        <v>240</v>
      </c>
      <c r="G120" s="14">
        <v>20</v>
      </c>
      <c r="H120" s="14">
        <v>379.1</v>
      </c>
      <c r="I120" s="14">
        <f>G120+H120</f>
        <v>399.1</v>
      </c>
      <c r="J120" s="14">
        <v>0</v>
      </c>
      <c r="K120" s="14">
        <v>0</v>
      </c>
    </row>
    <row r="121" spans="1:11" ht="36" x14ac:dyDescent="0.2">
      <c r="A121" s="1"/>
      <c r="B121" s="19" t="s">
        <v>283</v>
      </c>
      <c r="C121" s="12">
        <v>3</v>
      </c>
      <c r="D121" s="12">
        <v>10</v>
      </c>
      <c r="E121" s="30" t="s">
        <v>225</v>
      </c>
      <c r="F121" s="13"/>
      <c r="G121" s="14">
        <f>G122</f>
        <v>246.8</v>
      </c>
      <c r="H121" s="14">
        <f t="shared" ref="H121:K123" si="46">H122</f>
        <v>422.5</v>
      </c>
      <c r="I121" s="14">
        <f t="shared" si="46"/>
        <v>669.3</v>
      </c>
      <c r="J121" s="14">
        <f t="shared" si="46"/>
        <v>0</v>
      </c>
      <c r="K121" s="14">
        <f t="shared" si="46"/>
        <v>0</v>
      </c>
    </row>
    <row r="122" spans="1:11" ht="36" customHeight="1" x14ac:dyDescent="0.2">
      <c r="A122" s="1"/>
      <c r="B122" s="16" t="s">
        <v>284</v>
      </c>
      <c r="C122" s="12">
        <v>3</v>
      </c>
      <c r="D122" s="12">
        <v>10</v>
      </c>
      <c r="E122" s="9" t="s">
        <v>322</v>
      </c>
      <c r="F122" s="13"/>
      <c r="G122" s="14">
        <f>G123</f>
        <v>246.8</v>
      </c>
      <c r="H122" s="14">
        <f t="shared" si="46"/>
        <v>422.5</v>
      </c>
      <c r="I122" s="14">
        <f t="shared" si="46"/>
        <v>669.3</v>
      </c>
      <c r="J122" s="14">
        <f t="shared" si="46"/>
        <v>0</v>
      </c>
      <c r="K122" s="14">
        <f t="shared" si="46"/>
        <v>0</v>
      </c>
    </row>
    <row r="123" spans="1:11" ht="24" x14ac:dyDescent="0.2">
      <c r="A123" s="1"/>
      <c r="B123" s="17" t="s">
        <v>68</v>
      </c>
      <c r="C123" s="12">
        <v>3</v>
      </c>
      <c r="D123" s="12">
        <v>10</v>
      </c>
      <c r="E123" s="9" t="s">
        <v>322</v>
      </c>
      <c r="F123" s="13">
        <v>200</v>
      </c>
      <c r="G123" s="14">
        <f>G124</f>
        <v>246.8</v>
      </c>
      <c r="H123" s="14">
        <f t="shared" si="46"/>
        <v>422.5</v>
      </c>
      <c r="I123" s="14">
        <f t="shared" si="46"/>
        <v>669.3</v>
      </c>
      <c r="J123" s="14">
        <f t="shared" si="46"/>
        <v>0</v>
      </c>
      <c r="K123" s="14">
        <f t="shared" si="46"/>
        <v>0</v>
      </c>
    </row>
    <row r="124" spans="1:11" ht="24" x14ac:dyDescent="0.2">
      <c r="A124" s="1"/>
      <c r="B124" s="17" t="s">
        <v>16</v>
      </c>
      <c r="C124" s="12">
        <v>3</v>
      </c>
      <c r="D124" s="12">
        <v>10</v>
      </c>
      <c r="E124" s="9" t="s">
        <v>322</v>
      </c>
      <c r="F124" s="13">
        <v>240</v>
      </c>
      <c r="G124" s="14">
        <v>246.8</v>
      </c>
      <c r="H124" s="14">
        <v>422.5</v>
      </c>
      <c r="I124" s="14">
        <f>G124+H124</f>
        <v>669.3</v>
      </c>
      <c r="J124" s="14">
        <v>0</v>
      </c>
      <c r="K124" s="14">
        <v>0</v>
      </c>
    </row>
    <row r="125" spans="1:11" ht="24" x14ac:dyDescent="0.2">
      <c r="A125" s="1"/>
      <c r="B125" s="17" t="s">
        <v>59</v>
      </c>
      <c r="C125" s="12">
        <v>3</v>
      </c>
      <c r="D125" s="12">
        <v>14</v>
      </c>
      <c r="E125" s="9"/>
      <c r="F125" s="13"/>
      <c r="G125" s="14">
        <f>G126</f>
        <v>15.2</v>
      </c>
      <c r="H125" s="14">
        <f t="shared" ref="H125:K126" si="47">H126</f>
        <v>0</v>
      </c>
      <c r="I125" s="14">
        <f t="shared" si="47"/>
        <v>15.2</v>
      </c>
      <c r="J125" s="14">
        <f t="shared" si="47"/>
        <v>15.2</v>
      </c>
      <c r="K125" s="14">
        <f t="shared" si="47"/>
        <v>15.2</v>
      </c>
    </row>
    <row r="126" spans="1:11" ht="36" x14ac:dyDescent="0.2">
      <c r="A126" s="1"/>
      <c r="B126" s="52" t="s">
        <v>275</v>
      </c>
      <c r="C126" s="12">
        <v>3</v>
      </c>
      <c r="D126" s="12">
        <v>14</v>
      </c>
      <c r="E126" s="9" t="s">
        <v>89</v>
      </c>
      <c r="F126" s="13"/>
      <c r="G126" s="14">
        <f>G127</f>
        <v>15.2</v>
      </c>
      <c r="H126" s="14">
        <f t="shared" si="47"/>
        <v>0</v>
      </c>
      <c r="I126" s="14">
        <f t="shared" si="47"/>
        <v>15.2</v>
      </c>
      <c r="J126" s="14">
        <f t="shared" si="47"/>
        <v>15.2</v>
      </c>
      <c r="K126" s="14">
        <f t="shared" si="47"/>
        <v>15.2</v>
      </c>
    </row>
    <row r="127" spans="1:11" ht="12" customHeight="1" x14ac:dyDescent="0.2">
      <c r="A127" s="1"/>
      <c r="B127" s="16" t="s">
        <v>259</v>
      </c>
      <c r="C127" s="12">
        <v>3</v>
      </c>
      <c r="D127" s="12">
        <v>14</v>
      </c>
      <c r="E127" s="9" t="s">
        <v>224</v>
      </c>
      <c r="F127" s="13"/>
      <c r="G127" s="14">
        <f>G128+G139</f>
        <v>15.2</v>
      </c>
      <c r="H127" s="14">
        <f t="shared" ref="H127" si="48">H128+H139</f>
        <v>0</v>
      </c>
      <c r="I127" s="14">
        <f>I128+I139</f>
        <v>15.2</v>
      </c>
      <c r="J127" s="14">
        <f>J128+J139</f>
        <v>15.2</v>
      </c>
      <c r="K127" s="14">
        <f>K128+K139</f>
        <v>15.2</v>
      </c>
    </row>
    <row r="128" spans="1:11" ht="24" x14ac:dyDescent="0.2">
      <c r="A128" s="1"/>
      <c r="B128" s="22" t="s">
        <v>276</v>
      </c>
      <c r="C128" s="12">
        <v>3</v>
      </c>
      <c r="D128" s="12">
        <v>14</v>
      </c>
      <c r="E128" s="9" t="s">
        <v>226</v>
      </c>
      <c r="F128" s="13"/>
      <c r="G128" s="14">
        <f>G129+G134</f>
        <v>15.2</v>
      </c>
      <c r="H128" s="14">
        <f t="shared" ref="H128" si="49">H129+H134</f>
        <v>0</v>
      </c>
      <c r="I128" s="14">
        <f>I129+I134</f>
        <v>15.2</v>
      </c>
      <c r="J128" s="14">
        <f>J129+J134</f>
        <v>15.2</v>
      </c>
      <c r="K128" s="14">
        <f>K129+K134</f>
        <v>15.2</v>
      </c>
    </row>
    <row r="129" spans="1:11" x14ac:dyDescent="0.2">
      <c r="A129" s="1"/>
      <c r="B129" s="22" t="s">
        <v>277</v>
      </c>
      <c r="C129" s="12">
        <v>3</v>
      </c>
      <c r="D129" s="12">
        <v>14</v>
      </c>
      <c r="E129" s="9" t="s">
        <v>182</v>
      </c>
      <c r="F129" s="13"/>
      <c r="G129" s="14">
        <f>G130</f>
        <v>15</v>
      </c>
      <c r="H129" s="14">
        <f t="shared" ref="H129:K130" si="50">H130</f>
        <v>0</v>
      </c>
      <c r="I129" s="14">
        <f t="shared" si="50"/>
        <v>15</v>
      </c>
      <c r="J129" s="14">
        <f>J130</f>
        <v>15</v>
      </c>
      <c r="K129" s="14">
        <f>K130</f>
        <v>15</v>
      </c>
    </row>
    <row r="130" spans="1:11" ht="50.25" customHeight="1" x14ac:dyDescent="0.2">
      <c r="A130" s="1"/>
      <c r="B130" s="17" t="s">
        <v>10</v>
      </c>
      <c r="C130" s="12">
        <v>3</v>
      </c>
      <c r="D130" s="12">
        <v>14</v>
      </c>
      <c r="E130" s="9" t="s">
        <v>182</v>
      </c>
      <c r="F130" s="13">
        <v>100</v>
      </c>
      <c r="G130" s="14">
        <f>G131</f>
        <v>15</v>
      </c>
      <c r="H130" s="14">
        <f t="shared" si="50"/>
        <v>0</v>
      </c>
      <c r="I130" s="14">
        <f t="shared" si="50"/>
        <v>15</v>
      </c>
      <c r="J130" s="14">
        <f t="shared" si="50"/>
        <v>15</v>
      </c>
      <c r="K130" s="14">
        <f t="shared" si="50"/>
        <v>15</v>
      </c>
    </row>
    <row r="131" spans="1:11" ht="21.75" customHeight="1" x14ac:dyDescent="0.2">
      <c r="A131" s="1"/>
      <c r="B131" s="17" t="s">
        <v>12</v>
      </c>
      <c r="C131" s="12">
        <v>3</v>
      </c>
      <c r="D131" s="12">
        <v>14</v>
      </c>
      <c r="E131" s="9" t="s">
        <v>182</v>
      </c>
      <c r="F131" s="13">
        <v>120</v>
      </c>
      <c r="G131" s="14">
        <v>15</v>
      </c>
      <c r="H131" s="14"/>
      <c r="I131" s="14">
        <f>G131+H131</f>
        <v>15</v>
      </c>
      <c r="J131" s="14">
        <v>15</v>
      </c>
      <c r="K131" s="14">
        <v>15</v>
      </c>
    </row>
    <row r="132" spans="1:11" ht="24" hidden="1" x14ac:dyDescent="0.2">
      <c r="A132" s="1"/>
      <c r="B132" s="17" t="s">
        <v>68</v>
      </c>
      <c r="C132" s="12">
        <v>3</v>
      </c>
      <c r="D132" s="12">
        <v>14</v>
      </c>
      <c r="E132" s="9" t="s">
        <v>182</v>
      </c>
      <c r="F132" s="13">
        <v>200</v>
      </c>
      <c r="G132" s="14">
        <f>G133</f>
        <v>0</v>
      </c>
      <c r="H132" s="14">
        <f t="shared" ref="H132:K132" si="51">H133</f>
        <v>0</v>
      </c>
      <c r="I132" s="14">
        <f t="shared" si="51"/>
        <v>0</v>
      </c>
      <c r="J132" s="14">
        <f t="shared" si="51"/>
        <v>0</v>
      </c>
      <c r="K132" s="14">
        <f t="shared" si="51"/>
        <v>0</v>
      </c>
    </row>
    <row r="133" spans="1:11" ht="24" hidden="1" x14ac:dyDescent="0.2">
      <c r="A133" s="1"/>
      <c r="B133" s="17" t="s">
        <v>16</v>
      </c>
      <c r="C133" s="12">
        <v>3</v>
      </c>
      <c r="D133" s="12">
        <v>14</v>
      </c>
      <c r="E133" s="9" t="s">
        <v>182</v>
      </c>
      <c r="F133" s="13">
        <v>240</v>
      </c>
      <c r="G133" s="14">
        <v>0</v>
      </c>
      <c r="H133" s="14"/>
      <c r="I133" s="14">
        <f>G133+H133</f>
        <v>0</v>
      </c>
      <c r="J133" s="14">
        <v>0</v>
      </c>
      <c r="K133" s="14">
        <v>0</v>
      </c>
    </row>
    <row r="134" spans="1:11" ht="24" x14ac:dyDescent="0.2">
      <c r="A134" s="1"/>
      <c r="B134" s="17" t="s">
        <v>278</v>
      </c>
      <c r="C134" s="12">
        <v>3</v>
      </c>
      <c r="D134" s="12">
        <v>14</v>
      </c>
      <c r="E134" s="9" t="s">
        <v>183</v>
      </c>
      <c r="F134" s="13"/>
      <c r="G134" s="14">
        <f>G135</f>
        <v>0.2</v>
      </c>
      <c r="H134" s="14">
        <f t="shared" ref="H134:K135" si="52">H135</f>
        <v>0</v>
      </c>
      <c r="I134" s="14">
        <f t="shared" si="52"/>
        <v>0.2</v>
      </c>
      <c r="J134" s="14">
        <f>J135</f>
        <v>0.2</v>
      </c>
      <c r="K134" s="14">
        <f>K135</f>
        <v>0.2</v>
      </c>
    </row>
    <row r="135" spans="1:11" ht="50.25" customHeight="1" x14ac:dyDescent="0.2">
      <c r="A135" s="1"/>
      <c r="B135" s="17" t="s">
        <v>10</v>
      </c>
      <c r="C135" s="12">
        <v>3</v>
      </c>
      <c r="D135" s="12">
        <v>14</v>
      </c>
      <c r="E135" s="9" t="s">
        <v>183</v>
      </c>
      <c r="F135" s="13">
        <v>100</v>
      </c>
      <c r="G135" s="14">
        <f>G136</f>
        <v>0.2</v>
      </c>
      <c r="H135" s="14">
        <f t="shared" si="52"/>
        <v>0</v>
      </c>
      <c r="I135" s="14">
        <f t="shared" si="52"/>
        <v>0.2</v>
      </c>
      <c r="J135" s="14">
        <f t="shared" si="52"/>
        <v>0.2</v>
      </c>
      <c r="K135" s="14">
        <f t="shared" si="52"/>
        <v>0.2</v>
      </c>
    </row>
    <row r="136" spans="1:11" ht="21.75" customHeight="1" x14ac:dyDescent="0.2">
      <c r="A136" s="1"/>
      <c r="B136" s="17" t="s">
        <v>12</v>
      </c>
      <c r="C136" s="12">
        <v>3</v>
      </c>
      <c r="D136" s="12">
        <v>14</v>
      </c>
      <c r="E136" s="9" t="s">
        <v>183</v>
      </c>
      <c r="F136" s="13">
        <v>120</v>
      </c>
      <c r="G136" s="14">
        <v>0.2</v>
      </c>
      <c r="H136" s="14"/>
      <c r="I136" s="14">
        <f>G136+H136</f>
        <v>0.2</v>
      </c>
      <c r="J136" s="67">
        <v>0.2</v>
      </c>
      <c r="K136" s="67">
        <v>0.2</v>
      </c>
    </row>
    <row r="137" spans="1:11" ht="24" hidden="1" x14ac:dyDescent="0.2">
      <c r="A137" s="1"/>
      <c r="B137" s="17" t="s">
        <v>68</v>
      </c>
      <c r="C137" s="12">
        <v>3</v>
      </c>
      <c r="D137" s="12">
        <v>14</v>
      </c>
      <c r="E137" s="9" t="s">
        <v>183</v>
      </c>
      <c r="F137" s="13">
        <v>200</v>
      </c>
      <c r="G137" s="14">
        <f>G138</f>
        <v>0</v>
      </c>
      <c r="H137" s="14">
        <f t="shared" ref="H137:I137" si="53">H138</f>
        <v>0</v>
      </c>
      <c r="I137" s="14">
        <f t="shared" si="53"/>
        <v>0</v>
      </c>
      <c r="J137" s="14">
        <f>J138</f>
        <v>0</v>
      </c>
      <c r="K137" s="14">
        <f>K138</f>
        <v>0</v>
      </c>
    </row>
    <row r="138" spans="1:11" ht="24" hidden="1" x14ac:dyDescent="0.2">
      <c r="A138" s="1"/>
      <c r="B138" s="17" t="s">
        <v>16</v>
      </c>
      <c r="C138" s="12">
        <v>3</v>
      </c>
      <c r="D138" s="12">
        <v>14</v>
      </c>
      <c r="E138" s="9" t="s">
        <v>183</v>
      </c>
      <c r="F138" s="13">
        <v>240</v>
      </c>
      <c r="G138" s="14">
        <v>0</v>
      </c>
      <c r="H138" s="14"/>
      <c r="I138" s="14">
        <f>G138+H138</f>
        <v>0</v>
      </c>
      <c r="J138" s="14">
        <v>0</v>
      </c>
      <c r="K138" s="14">
        <v>0</v>
      </c>
    </row>
    <row r="139" spans="1:11" ht="36" hidden="1" x14ac:dyDescent="0.2">
      <c r="A139" s="1"/>
      <c r="B139" s="17" t="s">
        <v>304</v>
      </c>
      <c r="C139" s="12">
        <v>3</v>
      </c>
      <c r="D139" s="12">
        <v>14</v>
      </c>
      <c r="E139" s="9" t="s">
        <v>229</v>
      </c>
      <c r="F139" s="13"/>
      <c r="G139" s="14">
        <f>G140+G143+G146</f>
        <v>0</v>
      </c>
      <c r="H139" s="14">
        <f t="shared" ref="H139:I139" si="54">H140+H143+H146</f>
        <v>0</v>
      </c>
      <c r="I139" s="14">
        <f t="shared" si="54"/>
        <v>0</v>
      </c>
      <c r="J139" s="14">
        <f>J140+J143+J146</f>
        <v>0</v>
      </c>
      <c r="K139" s="14">
        <f>K140+K143+K146</f>
        <v>0</v>
      </c>
    </row>
    <row r="140" spans="1:11" ht="24" hidden="1" x14ac:dyDescent="0.2">
      <c r="A140" s="1"/>
      <c r="B140" s="17" t="s">
        <v>118</v>
      </c>
      <c r="C140" s="12">
        <v>3</v>
      </c>
      <c r="D140" s="12">
        <v>14</v>
      </c>
      <c r="E140" s="58" t="s">
        <v>231</v>
      </c>
      <c r="F140" s="13"/>
      <c r="G140" s="14">
        <f>G141</f>
        <v>0</v>
      </c>
      <c r="H140" s="14">
        <f t="shared" ref="H140:K141" si="55">H141</f>
        <v>0</v>
      </c>
      <c r="I140" s="14">
        <f t="shared" si="55"/>
        <v>0</v>
      </c>
      <c r="J140" s="14">
        <f t="shared" si="55"/>
        <v>0</v>
      </c>
      <c r="K140" s="14">
        <f t="shared" si="55"/>
        <v>0</v>
      </c>
    </row>
    <row r="141" spans="1:11" ht="24" hidden="1" x14ac:dyDescent="0.2">
      <c r="A141" s="1"/>
      <c r="B141" s="17" t="s">
        <v>68</v>
      </c>
      <c r="C141" s="12">
        <v>3</v>
      </c>
      <c r="D141" s="12">
        <v>14</v>
      </c>
      <c r="E141" s="58" t="s">
        <v>231</v>
      </c>
      <c r="F141" s="13">
        <v>200</v>
      </c>
      <c r="G141" s="14">
        <f>G142</f>
        <v>0</v>
      </c>
      <c r="H141" s="14">
        <f t="shared" si="55"/>
        <v>0</v>
      </c>
      <c r="I141" s="14">
        <f t="shared" si="55"/>
        <v>0</v>
      </c>
      <c r="J141" s="14">
        <f t="shared" si="55"/>
        <v>0</v>
      </c>
      <c r="K141" s="14">
        <f t="shared" si="55"/>
        <v>0</v>
      </c>
    </row>
    <row r="142" spans="1:11" ht="24" hidden="1" x14ac:dyDescent="0.2">
      <c r="A142" s="1"/>
      <c r="B142" s="17" t="s">
        <v>16</v>
      </c>
      <c r="C142" s="12">
        <v>3</v>
      </c>
      <c r="D142" s="12">
        <v>14</v>
      </c>
      <c r="E142" s="58" t="s">
        <v>231</v>
      </c>
      <c r="F142" s="13">
        <v>240</v>
      </c>
      <c r="G142" s="14">
        <v>0</v>
      </c>
      <c r="H142" s="14"/>
      <c r="I142" s="14">
        <f>G142+H142</f>
        <v>0</v>
      </c>
      <c r="J142" s="14">
        <v>0</v>
      </c>
      <c r="K142" s="14">
        <v>0</v>
      </c>
    </row>
    <row r="143" spans="1:11" ht="36" hidden="1" x14ac:dyDescent="0.2">
      <c r="A143" s="1"/>
      <c r="B143" s="17" t="s">
        <v>113</v>
      </c>
      <c r="C143" s="12">
        <v>3</v>
      </c>
      <c r="D143" s="12">
        <v>14</v>
      </c>
      <c r="E143" s="58" t="s">
        <v>230</v>
      </c>
      <c r="F143" s="13"/>
      <c r="G143" s="14">
        <f>G144</f>
        <v>0</v>
      </c>
      <c r="H143" s="14">
        <f t="shared" ref="H143:K144" si="56">H144</f>
        <v>0</v>
      </c>
      <c r="I143" s="14">
        <f t="shared" si="56"/>
        <v>0</v>
      </c>
      <c r="J143" s="14">
        <f t="shared" si="56"/>
        <v>0</v>
      </c>
      <c r="K143" s="14">
        <f t="shared" si="56"/>
        <v>0</v>
      </c>
    </row>
    <row r="144" spans="1:11" ht="24" hidden="1" x14ac:dyDescent="0.2">
      <c r="A144" s="1"/>
      <c r="B144" s="17" t="s">
        <v>68</v>
      </c>
      <c r="C144" s="12">
        <v>3</v>
      </c>
      <c r="D144" s="12">
        <v>14</v>
      </c>
      <c r="E144" s="58" t="s">
        <v>230</v>
      </c>
      <c r="F144" s="13">
        <v>200</v>
      </c>
      <c r="G144" s="14">
        <f>G145</f>
        <v>0</v>
      </c>
      <c r="H144" s="14">
        <f t="shared" si="56"/>
        <v>0</v>
      </c>
      <c r="I144" s="14">
        <f t="shared" si="56"/>
        <v>0</v>
      </c>
      <c r="J144" s="14">
        <f t="shared" si="56"/>
        <v>0</v>
      </c>
      <c r="K144" s="14">
        <f t="shared" si="56"/>
        <v>0</v>
      </c>
    </row>
    <row r="145" spans="1:11" ht="24" hidden="1" x14ac:dyDescent="0.2">
      <c r="A145" s="1"/>
      <c r="B145" s="17" t="s">
        <v>16</v>
      </c>
      <c r="C145" s="12">
        <v>3</v>
      </c>
      <c r="D145" s="12">
        <v>14</v>
      </c>
      <c r="E145" s="58" t="s">
        <v>230</v>
      </c>
      <c r="F145" s="13">
        <v>240</v>
      </c>
      <c r="G145" s="14">
        <v>0</v>
      </c>
      <c r="H145" s="14"/>
      <c r="I145" s="14">
        <f>G145+H145</f>
        <v>0</v>
      </c>
      <c r="J145" s="14">
        <v>0</v>
      </c>
      <c r="K145" s="14">
        <v>0</v>
      </c>
    </row>
    <row r="146" spans="1:11" hidden="1" x14ac:dyDescent="0.2">
      <c r="A146" s="1"/>
      <c r="B146" s="17" t="s">
        <v>262</v>
      </c>
      <c r="C146" s="12">
        <v>3</v>
      </c>
      <c r="D146" s="12">
        <v>14</v>
      </c>
      <c r="E146" s="9" t="s">
        <v>184</v>
      </c>
      <c r="F146" s="13"/>
      <c r="G146" s="14">
        <f>G147</f>
        <v>0</v>
      </c>
      <c r="H146" s="14">
        <f t="shared" ref="H146:K147" si="57">H147</f>
        <v>0</v>
      </c>
      <c r="I146" s="14">
        <f t="shared" si="57"/>
        <v>0</v>
      </c>
      <c r="J146" s="14">
        <f t="shared" si="57"/>
        <v>0</v>
      </c>
      <c r="K146" s="14">
        <f t="shared" si="57"/>
        <v>0</v>
      </c>
    </row>
    <row r="147" spans="1:11" ht="24" hidden="1" x14ac:dyDescent="0.2">
      <c r="A147" s="1"/>
      <c r="B147" s="17" t="s">
        <v>68</v>
      </c>
      <c r="C147" s="12">
        <v>3</v>
      </c>
      <c r="D147" s="12">
        <v>14</v>
      </c>
      <c r="E147" s="9" t="s">
        <v>184</v>
      </c>
      <c r="F147" s="13">
        <v>200</v>
      </c>
      <c r="G147" s="14">
        <f>G148</f>
        <v>0</v>
      </c>
      <c r="H147" s="14">
        <f t="shared" si="57"/>
        <v>0</v>
      </c>
      <c r="I147" s="14">
        <f t="shared" si="57"/>
        <v>0</v>
      </c>
      <c r="J147" s="14">
        <f t="shared" si="57"/>
        <v>0</v>
      </c>
      <c r="K147" s="14">
        <f t="shared" si="57"/>
        <v>0</v>
      </c>
    </row>
    <row r="148" spans="1:11" ht="24" hidden="1" x14ac:dyDescent="0.2">
      <c r="A148" s="1"/>
      <c r="B148" s="17" t="s">
        <v>16</v>
      </c>
      <c r="C148" s="12">
        <v>3</v>
      </c>
      <c r="D148" s="12">
        <v>14</v>
      </c>
      <c r="E148" s="9" t="s">
        <v>184</v>
      </c>
      <c r="F148" s="13">
        <v>240</v>
      </c>
      <c r="G148" s="14">
        <v>0</v>
      </c>
      <c r="H148" s="14"/>
      <c r="I148" s="14">
        <f>G148+H148</f>
        <v>0</v>
      </c>
      <c r="J148" s="14">
        <v>0</v>
      </c>
      <c r="K148" s="14">
        <v>0</v>
      </c>
    </row>
    <row r="149" spans="1:11" x14ac:dyDescent="0.2">
      <c r="A149" s="1"/>
      <c r="B149" s="19" t="s">
        <v>30</v>
      </c>
      <c r="C149" s="9" t="s">
        <v>31</v>
      </c>
      <c r="D149" s="9" t="s">
        <v>26</v>
      </c>
      <c r="E149" s="9"/>
      <c r="F149" s="13" t="s">
        <v>8</v>
      </c>
      <c r="G149" s="14">
        <f>G150+G163+G169+G182+G221+G228</f>
        <v>117262.1</v>
      </c>
      <c r="H149" s="14">
        <f>H150+H163+H169+H182+H221+H228</f>
        <v>10700.9</v>
      </c>
      <c r="I149" s="14">
        <f t="shared" ref="I149" si="58">I150+I163+I169+I182+I221+I228</f>
        <v>127963.00000000001</v>
      </c>
      <c r="J149" s="14">
        <f>J150+J163+J169+J182+J221+J228</f>
        <v>115655.6</v>
      </c>
      <c r="K149" s="14">
        <f>K150+K163+K169+K182+K221+K228</f>
        <v>111845.4</v>
      </c>
    </row>
    <row r="150" spans="1:11" x14ac:dyDescent="0.2">
      <c r="A150" s="1"/>
      <c r="B150" s="19" t="s">
        <v>32</v>
      </c>
      <c r="C150" s="9" t="s">
        <v>31</v>
      </c>
      <c r="D150" s="9" t="s">
        <v>33</v>
      </c>
      <c r="E150" s="9"/>
      <c r="F150" s="13" t="s">
        <v>8</v>
      </c>
      <c r="G150" s="14">
        <f>G151</f>
        <v>1881.4</v>
      </c>
      <c r="H150" s="14">
        <f t="shared" ref="H150:K152" si="59">H151</f>
        <v>0</v>
      </c>
      <c r="I150" s="14">
        <f t="shared" si="59"/>
        <v>1881.4</v>
      </c>
      <c r="J150" s="14">
        <f t="shared" si="59"/>
        <v>528.5</v>
      </c>
      <c r="K150" s="14">
        <f t="shared" si="59"/>
        <v>528.5</v>
      </c>
    </row>
    <row r="151" spans="1:11" ht="24" x14ac:dyDescent="0.2">
      <c r="A151" s="1"/>
      <c r="B151" s="16" t="s">
        <v>286</v>
      </c>
      <c r="C151" s="9" t="s">
        <v>31</v>
      </c>
      <c r="D151" s="9" t="s">
        <v>33</v>
      </c>
      <c r="E151" s="9" t="s">
        <v>91</v>
      </c>
      <c r="F151" s="13"/>
      <c r="G151" s="14">
        <f>G152</f>
        <v>1881.4</v>
      </c>
      <c r="H151" s="14">
        <f t="shared" si="59"/>
        <v>0</v>
      </c>
      <c r="I151" s="14">
        <f t="shared" si="59"/>
        <v>1881.4</v>
      </c>
      <c r="J151" s="14">
        <f t="shared" si="59"/>
        <v>528.5</v>
      </c>
      <c r="K151" s="14">
        <f t="shared" si="59"/>
        <v>528.5</v>
      </c>
    </row>
    <row r="152" spans="1:11" x14ac:dyDescent="0.2">
      <c r="A152" s="1"/>
      <c r="B152" s="16" t="s">
        <v>259</v>
      </c>
      <c r="C152" s="9" t="s">
        <v>31</v>
      </c>
      <c r="D152" s="9" t="s">
        <v>33</v>
      </c>
      <c r="E152" s="9" t="s">
        <v>228</v>
      </c>
      <c r="F152" s="13"/>
      <c r="G152" s="14">
        <f>G153</f>
        <v>1881.4</v>
      </c>
      <c r="H152" s="14">
        <f t="shared" si="59"/>
        <v>0</v>
      </c>
      <c r="I152" s="14">
        <f>I153</f>
        <v>1881.4</v>
      </c>
      <c r="J152" s="14">
        <f>J153</f>
        <v>528.5</v>
      </c>
      <c r="K152" s="14">
        <f>K153</f>
        <v>528.5</v>
      </c>
    </row>
    <row r="153" spans="1:11" ht="24" x14ac:dyDescent="0.2">
      <c r="A153" s="1"/>
      <c r="B153" s="16" t="s">
        <v>287</v>
      </c>
      <c r="C153" s="9" t="s">
        <v>31</v>
      </c>
      <c r="D153" s="9" t="s">
        <v>33</v>
      </c>
      <c r="E153" s="23" t="s">
        <v>227</v>
      </c>
      <c r="F153" s="13"/>
      <c r="G153" s="14">
        <f>G154+G160</f>
        <v>1881.4</v>
      </c>
      <c r="H153" s="14">
        <f t="shared" ref="H153:I153" si="60">H154+H160</f>
        <v>0</v>
      </c>
      <c r="I153" s="14">
        <f t="shared" si="60"/>
        <v>1881.4</v>
      </c>
      <c r="J153" s="14">
        <f>J154+J160</f>
        <v>528.5</v>
      </c>
      <c r="K153" s="14">
        <f>K154+K160</f>
        <v>528.5</v>
      </c>
    </row>
    <row r="154" spans="1:11" x14ac:dyDescent="0.2">
      <c r="A154" s="1"/>
      <c r="B154" s="16" t="s">
        <v>288</v>
      </c>
      <c r="C154" s="9" t="s">
        <v>31</v>
      </c>
      <c r="D154" s="9" t="s">
        <v>33</v>
      </c>
      <c r="E154" s="23" t="s">
        <v>185</v>
      </c>
      <c r="F154" s="13"/>
      <c r="G154" s="14">
        <f>G155</f>
        <v>528.5</v>
      </c>
      <c r="H154" s="14">
        <f t="shared" ref="H154:K155" si="61">H155</f>
        <v>0</v>
      </c>
      <c r="I154" s="14">
        <f>I155</f>
        <v>528.5</v>
      </c>
      <c r="J154" s="14">
        <f>J155</f>
        <v>528.5</v>
      </c>
      <c r="K154" s="14">
        <f>K155</f>
        <v>528.5</v>
      </c>
    </row>
    <row r="155" spans="1:11" ht="48" x14ac:dyDescent="0.2">
      <c r="A155" s="1"/>
      <c r="B155" s="24" t="s">
        <v>10</v>
      </c>
      <c r="C155" s="9" t="s">
        <v>31</v>
      </c>
      <c r="D155" s="9" t="s">
        <v>33</v>
      </c>
      <c r="E155" s="23" t="s">
        <v>185</v>
      </c>
      <c r="F155" s="13">
        <v>100</v>
      </c>
      <c r="G155" s="14">
        <f>G156</f>
        <v>528.5</v>
      </c>
      <c r="H155" s="14">
        <f t="shared" si="61"/>
        <v>0</v>
      </c>
      <c r="I155" s="14">
        <f t="shared" si="61"/>
        <v>528.5</v>
      </c>
      <c r="J155" s="14">
        <f t="shared" si="61"/>
        <v>528.5</v>
      </c>
      <c r="K155" s="14">
        <f t="shared" si="61"/>
        <v>528.5</v>
      </c>
    </row>
    <row r="156" spans="1:11" x14ac:dyDescent="0.2">
      <c r="A156" s="1"/>
      <c r="B156" s="17" t="s">
        <v>71</v>
      </c>
      <c r="C156" s="12" t="s">
        <v>31</v>
      </c>
      <c r="D156" s="12" t="s">
        <v>33</v>
      </c>
      <c r="E156" s="23" t="s">
        <v>185</v>
      </c>
      <c r="F156" s="13">
        <v>110</v>
      </c>
      <c r="G156" s="14">
        <v>528.5</v>
      </c>
      <c r="H156" s="14"/>
      <c r="I156" s="14">
        <f>G156+H156</f>
        <v>528.5</v>
      </c>
      <c r="J156" s="14">
        <v>528.5</v>
      </c>
      <c r="K156" s="14">
        <v>528.5</v>
      </c>
    </row>
    <row r="157" spans="1:11" ht="24" hidden="1" x14ac:dyDescent="0.2">
      <c r="A157" s="1"/>
      <c r="B157" s="16" t="s">
        <v>289</v>
      </c>
      <c r="C157" s="9" t="s">
        <v>31</v>
      </c>
      <c r="D157" s="9" t="s">
        <v>33</v>
      </c>
      <c r="E157" s="9" t="s">
        <v>186</v>
      </c>
      <c r="F157" s="13"/>
      <c r="G157" s="14">
        <f>G158</f>
        <v>0</v>
      </c>
      <c r="H157" s="14">
        <f t="shared" ref="H157:K160" si="62">H158</f>
        <v>0</v>
      </c>
      <c r="I157" s="14">
        <f t="shared" si="62"/>
        <v>0</v>
      </c>
      <c r="J157" s="14">
        <f t="shared" si="62"/>
        <v>0</v>
      </c>
      <c r="K157" s="14">
        <f t="shared" si="62"/>
        <v>0</v>
      </c>
    </row>
    <row r="158" spans="1:11" ht="48" hidden="1" x14ac:dyDescent="0.2">
      <c r="A158" s="1"/>
      <c r="B158" s="17" t="s">
        <v>10</v>
      </c>
      <c r="C158" s="9" t="s">
        <v>31</v>
      </c>
      <c r="D158" s="9" t="s">
        <v>33</v>
      </c>
      <c r="E158" s="9" t="s">
        <v>186</v>
      </c>
      <c r="F158" s="13">
        <v>100</v>
      </c>
      <c r="G158" s="14">
        <f>G159</f>
        <v>0</v>
      </c>
      <c r="H158" s="14">
        <f t="shared" si="62"/>
        <v>0</v>
      </c>
      <c r="I158" s="14">
        <f>I159</f>
        <v>0</v>
      </c>
      <c r="J158" s="14">
        <f>J159</f>
        <v>0</v>
      </c>
      <c r="K158" s="14">
        <f>K159</f>
        <v>0</v>
      </c>
    </row>
    <row r="159" spans="1:11" hidden="1" x14ac:dyDescent="0.2">
      <c r="A159" s="1"/>
      <c r="B159" s="17" t="s">
        <v>71</v>
      </c>
      <c r="C159" s="9" t="s">
        <v>31</v>
      </c>
      <c r="D159" s="9" t="s">
        <v>33</v>
      </c>
      <c r="E159" s="9" t="s">
        <v>186</v>
      </c>
      <c r="F159" s="13">
        <v>110</v>
      </c>
      <c r="G159" s="14">
        <v>0</v>
      </c>
      <c r="H159" s="14"/>
      <c r="I159" s="14">
        <f>G159+H159</f>
        <v>0</v>
      </c>
      <c r="J159" s="14">
        <v>0</v>
      </c>
      <c r="K159" s="14">
        <v>0</v>
      </c>
    </row>
    <row r="160" spans="1:11" x14ac:dyDescent="0.2">
      <c r="A160" s="1"/>
      <c r="B160" s="16" t="s">
        <v>265</v>
      </c>
      <c r="C160" s="9" t="s">
        <v>31</v>
      </c>
      <c r="D160" s="9" t="s">
        <v>33</v>
      </c>
      <c r="E160" s="23" t="s">
        <v>312</v>
      </c>
      <c r="F160" s="13"/>
      <c r="G160" s="14">
        <f>G161</f>
        <v>1352.9</v>
      </c>
      <c r="H160" s="14">
        <f t="shared" ref="H160:I161" si="63">H161</f>
        <v>0</v>
      </c>
      <c r="I160" s="14">
        <f>I161</f>
        <v>1352.9</v>
      </c>
      <c r="J160" s="14">
        <f t="shared" si="62"/>
        <v>0</v>
      </c>
      <c r="K160" s="14">
        <f t="shared" si="62"/>
        <v>0</v>
      </c>
    </row>
    <row r="161" spans="1:11" ht="48" x14ac:dyDescent="0.2">
      <c r="A161" s="1"/>
      <c r="B161" s="24" t="s">
        <v>10</v>
      </c>
      <c r="C161" s="9" t="s">
        <v>31</v>
      </c>
      <c r="D161" s="9" t="s">
        <v>33</v>
      </c>
      <c r="E161" s="23" t="s">
        <v>312</v>
      </c>
      <c r="F161" s="13">
        <v>100</v>
      </c>
      <c r="G161" s="14">
        <f>G162</f>
        <v>1352.9</v>
      </c>
      <c r="H161" s="14">
        <f t="shared" si="63"/>
        <v>0</v>
      </c>
      <c r="I161" s="14">
        <f t="shared" si="63"/>
        <v>1352.9</v>
      </c>
      <c r="J161" s="14">
        <f>J162</f>
        <v>0</v>
      </c>
      <c r="K161" s="14">
        <f>K162</f>
        <v>0</v>
      </c>
    </row>
    <row r="162" spans="1:11" x14ac:dyDescent="0.2">
      <c r="A162" s="1"/>
      <c r="B162" s="17" t="s">
        <v>71</v>
      </c>
      <c r="C162" s="12" t="s">
        <v>31</v>
      </c>
      <c r="D162" s="12" t="s">
        <v>33</v>
      </c>
      <c r="E162" s="23" t="s">
        <v>312</v>
      </c>
      <c r="F162" s="13">
        <v>110</v>
      </c>
      <c r="G162" s="14">
        <v>1352.9</v>
      </c>
      <c r="H162" s="14"/>
      <c r="I162" s="14">
        <f>G162+H162</f>
        <v>1352.9</v>
      </c>
      <c r="J162" s="14">
        <v>0</v>
      </c>
      <c r="K162" s="14">
        <v>0</v>
      </c>
    </row>
    <row r="163" spans="1:11" hidden="1" x14ac:dyDescent="0.2">
      <c r="A163" s="1"/>
      <c r="B163" s="19" t="s">
        <v>158</v>
      </c>
      <c r="C163" s="9" t="s">
        <v>31</v>
      </c>
      <c r="D163" s="9" t="s">
        <v>41</v>
      </c>
      <c r="E163" s="9"/>
      <c r="F163" s="13" t="s">
        <v>8</v>
      </c>
      <c r="G163" s="14">
        <f>G164+G175</f>
        <v>0</v>
      </c>
      <c r="H163" s="14">
        <f t="shared" ref="H163:K163" si="64">H164+H175</f>
        <v>0</v>
      </c>
      <c r="I163" s="14">
        <f t="shared" si="64"/>
        <v>0</v>
      </c>
      <c r="J163" s="14">
        <f t="shared" si="64"/>
        <v>0</v>
      </c>
      <c r="K163" s="14">
        <f t="shared" si="64"/>
        <v>0</v>
      </c>
    </row>
    <row r="164" spans="1:11" ht="25.9" hidden="1" customHeight="1" x14ac:dyDescent="0.2">
      <c r="B164" s="24" t="s">
        <v>263</v>
      </c>
      <c r="C164" s="36" t="s">
        <v>31</v>
      </c>
      <c r="D164" s="9" t="s">
        <v>41</v>
      </c>
      <c r="E164" s="44" t="s">
        <v>98</v>
      </c>
      <c r="F164" s="37"/>
      <c r="G164" s="38">
        <f>G165</f>
        <v>0</v>
      </c>
      <c r="H164" s="38">
        <f t="shared" ref="H164:K167" si="65">H165</f>
        <v>0</v>
      </c>
      <c r="I164" s="38">
        <f t="shared" si="65"/>
        <v>0</v>
      </c>
      <c r="J164" s="38">
        <f t="shared" si="65"/>
        <v>0</v>
      </c>
      <c r="K164" s="38">
        <f t="shared" si="65"/>
        <v>0</v>
      </c>
    </row>
    <row r="165" spans="1:11" ht="24" hidden="1" x14ac:dyDescent="0.2">
      <c r="B165" s="16" t="s">
        <v>264</v>
      </c>
      <c r="C165" s="36" t="s">
        <v>31</v>
      </c>
      <c r="D165" s="9" t="s">
        <v>41</v>
      </c>
      <c r="E165" s="21" t="s">
        <v>233</v>
      </c>
      <c r="F165" s="13"/>
      <c r="G165" s="14">
        <f>G166</f>
        <v>0</v>
      </c>
      <c r="H165" s="14">
        <f t="shared" si="65"/>
        <v>0</v>
      </c>
      <c r="I165" s="14">
        <f t="shared" si="65"/>
        <v>0</v>
      </c>
      <c r="J165" s="14">
        <f t="shared" si="65"/>
        <v>0</v>
      </c>
      <c r="K165" s="14">
        <f t="shared" si="65"/>
        <v>0</v>
      </c>
    </row>
    <row r="166" spans="1:11" ht="24" hidden="1" x14ac:dyDescent="0.2">
      <c r="A166" s="1"/>
      <c r="B166" s="17" t="s">
        <v>157</v>
      </c>
      <c r="C166" s="36" t="s">
        <v>31</v>
      </c>
      <c r="D166" s="9" t="s">
        <v>41</v>
      </c>
      <c r="E166" s="58" t="s">
        <v>232</v>
      </c>
      <c r="F166" s="13"/>
      <c r="G166" s="14">
        <f>G167</f>
        <v>0</v>
      </c>
      <c r="H166" s="14">
        <f t="shared" si="65"/>
        <v>0</v>
      </c>
      <c r="I166" s="14">
        <f>I167</f>
        <v>0</v>
      </c>
      <c r="J166" s="14">
        <f t="shared" si="65"/>
        <v>0</v>
      </c>
      <c r="K166" s="14">
        <f t="shared" si="65"/>
        <v>0</v>
      </c>
    </row>
    <row r="167" spans="1:11" ht="24" hidden="1" x14ac:dyDescent="0.2">
      <c r="A167" s="1"/>
      <c r="B167" s="17" t="s">
        <v>68</v>
      </c>
      <c r="C167" s="36" t="s">
        <v>31</v>
      </c>
      <c r="D167" s="9" t="s">
        <v>41</v>
      </c>
      <c r="E167" s="58" t="s">
        <v>232</v>
      </c>
      <c r="F167" s="13">
        <v>200</v>
      </c>
      <c r="G167" s="14">
        <f>G168</f>
        <v>0</v>
      </c>
      <c r="H167" s="14">
        <f t="shared" si="65"/>
        <v>0</v>
      </c>
      <c r="I167" s="14">
        <f>I168</f>
        <v>0</v>
      </c>
      <c r="J167" s="14">
        <f t="shared" si="65"/>
        <v>0</v>
      </c>
      <c r="K167" s="14">
        <f t="shared" si="65"/>
        <v>0</v>
      </c>
    </row>
    <row r="168" spans="1:11" ht="24" hidden="1" x14ac:dyDescent="0.2">
      <c r="A168" s="1"/>
      <c r="B168" s="17" t="s">
        <v>16</v>
      </c>
      <c r="C168" s="36" t="s">
        <v>31</v>
      </c>
      <c r="D168" s="9" t="s">
        <v>41</v>
      </c>
      <c r="E168" s="58" t="s">
        <v>232</v>
      </c>
      <c r="F168" s="13">
        <v>240</v>
      </c>
      <c r="G168" s="14">
        <v>0</v>
      </c>
      <c r="H168" s="14"/>
      <c r="I168" s="14">
        <f>G168+H168</f>
        <v>0</v>
      </c>
      <c r="J168" s="14">
        <v>0</v>
      </c>
      <c r="K168" s="14">
        <v>0</v>
      </c>
    </row>
    <row r="169" spans="1:11" ht="14.45" customHeight="1" x14ac:dyDescent="0.2">
      <c r="A169" s="1"/>
      <c r="B169" s="19" t="s">
        <v>34</v>
      </c>
      <c r="C169" s="9" t="s">
        <v>31</v>
      </c>
      <c r="D169" s="9" t="s">
        <v>35</v>
      </c>
      <c r="E169" s="9"/>
      <c r="F169" s="13" t="s">
        <v>8</v>
      </c>
      <c r="G169" s="14">
        <f>G170</f>
        <v>2266.4</v>
      </c>
      <c r="H169" s="14">
        <f t="shared" ref="H169:K174" si="66">H170</f>
        <v>373.3</v>
      </c>
      <c r="I169" s="14">
        <f t="shared" si="66"/>
        <v>2639.7000000000003</v>
      </c>
      <c r="J169" s="14">
        <f t="shared" si="66"/>
        <v>0</v>
      </c>
      <c r="K169" s="14">
        <f t="shared" si="66"/>
        <v>0</v>
      </c>
    </row>
    <row r="170" spans="1:11" ht="24" x14ac:dyDescent="0.2">
      <c r="A170" s="1"/>
      <c r="B170" s="16" t="s">
        <v>290</v>
      </c>
      <c r="C170" s="9" t="s">
        <v>31</v>
      </c>
      <c r="D170" s="9" t="s">
        <v>35</v>
      </c>
      <c r="E170" s="9" t="s">
        <v>92</v>
      </c>
      <c r="F170" s="13"/>
      <c r="G170" s="14">
        <f>G171</f>
        <v>2266.4</v>
      </c>
      <c r="H170" s="14">
        <f t="shared" si="66"/>
        <v>373.3</v>
      </c>
      <c r="I170" s="14">
        <f t="shared" si="66"/>
        <v>2639.7000000000003</v>
      </c>
      <c r="J170" s="14">
        <f t="shared" si="66"/>
        <v>0</v>
      </c>
      <c r="K170" s="14">
        <f t="shared" si="66"/>
        <v>0</v>
      </c>
    </row>
    <row r="171" spans="1:11" x14ac:dyDescent="0.2">
      <c r="A171" s="1"/>
      <c r="B171" s="16" t="s">
        <v>259</v>
      </c>
      <c r="C171" s="9" t="s">
        <v>31</v>
      </c>
      <c r="D171" s="9" t="s">
        <v>35</v>
      </c>
      <c r="E171" s="9" t="s">
        <v>237</v>
      </c>
      <c r="F171" s="13"/>
      <c r="G171" s="14">
        <f>G172</f>
        <v>2266.4</v>
      </c>
      <c r="H171" s="14">
        <f t="shared" si="66"/>
        <v>373.3</v>
      </c>
      <c r="I171" s="14">
        <f>I172</f>
        <v>2639.7000000000003</v>
      </c>
      <c r="J171" s="14">
        <f>J172</f>
        <v>0</v>
      </c>
      <c r="K171" s="14">
        <f>K172</f>
        <v>0</v>
      </c>
    </row>
    <row r="172" spans="1:11" x14ac:dyDescent="0.2">
      <c r="A172" s="1"/>
      <c r="B172" s="16" t="s">
        <v>291</v>
      </c>
      <c r="C172" s="9" t="s">
        <v>31</v>
      </c>
      <c r="D172" s="9" t="s">
        <v>35</v>
      </c>
      <c r="E172" s="9" t="s">
        <v>236</v>
      </c>
      <c r="F172" s="13"/>
      <c r="G172" s="14">
        <f>G173+G177+G179</f>
        <v>2266.4</v>
      </c>
      <c r="H172" s="14">
        <f t="shared" ref="H172" si="67">H173+H177+H179</f>
        <v>373.3</v>
      </c>
      <c r="I172" s="14">
        <f>I173+I177+I179</f>
        <v>2639.7000000000003</v>
      </c>
      <c r="J172" s="14">
        <f>J173+J177+J179</f>
        <v>0</v>
      </c>
      <c r="K172" s="14">
        <f>K173+K177+K179</f>
        <v>0</v>
      </c>
    </row>
    <row r="173" spans="1:11" hidden="1" x14ac:dyDescent="0.2">
      <c r="A173" s="1"/>
      <c r="B173" s="16" t="s">
        <v>65</v>
      </c>
      <c r="C173" s="9" t="s">
        <v>31</v>
      </c>
      <c r="D173" s="9" t="s">
        <v>35</v>
      </c>
      <c r="E173" s="58" t="s">
        <v>235</v>
      </c>
      <c r="F173" s="13"/>
      <c r="G173" s="14">
        <f>G174</f>
        <v>0</v>
      </c>
      <c r="H173" s="14">
        <f t="shared" ref="H173" si="68">H174</f>
        <v>0</v>
      </c>
      <c r="I173" s="14">
        <f>I174</f>
        <v>0</v>
      </c>
      <c r="J173" s="14">
        <f>J174</f>
        <v>0</v>
      </c>
      <c r="K173" s="14">
        <f>K174</f>
        <v>0</v>
      </c>
    </row>
    <row r="174" spans="1:11" hidden="1" x14ac:dyDescent="0.2">
      <c r="A174" s="1"/>
      <c r="B174" s="17" t="s">
        <v>18</v>
      </c>
      <c r="C174" s="9" t="s">
        <v>31</v>
      </c>
      <c r="D174" s="9" t="s">
        <v>35</v>
      </c>
      <c r="E174" s="58" t="s">
        <v>235</v>
      </c>
      <c r="F174" s="13">
        <v>800</v>
      </c>
      <c r="G174" s="14">
        <f>G175</f>
        <v>0</v>
      </c>
      <c r="H174" s="14">
        <f t="shared" si="66"/>
        <v>0</v>
      </c>
      <c r="I174" s="14">
        <f t="shared" si="66"/>
        <v>0</v>
      </c>
      <c r="J174" s="14">
        <f t="shared" si="66"/>
        <v>0</v>
      </c>
      <c r="K174" s="14">
        <f t="shared" si="66"/>
        <v>0</v>
      </c>
    </row>
    <row r="175" spans="1:11" ht="36" hidden="1" x14ac:dyDescent="0.2">
      <c r="A175" s="1"/>
      <c r="B175" s="17" t="s">
        <v>69</v>
      </c>
      <c r="C175" s="9" t="s">
        <v>31</v>
      </c>
      <c r="D175" s="9" t="s">
        <v>35</v>
      </c>
      <c r="E175" s="58" t="s">
        <v>235</v>
      </c>
      <c r="F175" s="13">
        <v>810</v>
      </c>
      <c r="G175" s="14">
        <v>0</v>
      </c>
      <c r="H175" s="14"/>
      <c r="I175" s="14">
        <f>G175+H175</f>
        <v>0</v>
      </c>
      <c r="J175" s="14">
        <v>0</v>
      </c>
      <c r="K175" s="14">
        <v>0</v>
      </c>
    </row>
    <row r="176" spans="1:11" ht="50.25" hidden="1" customHeight="1" x14ac:dyDescent="0.2">
      <c r="A176" s="1"/>
      <c r="B176" s="16" t="s">
        <v>61</v>
      </c>
      <c r="C176" s="9" t="s">
        <v>31</v>
      </c>
      <c r="D176" s="9" t="s">
        <v>35</v>
      </c>
      <c r="E176" s="58" t="s">
        <v>234</v>
      </c>
      <c r="F176" s="13"/>
      <c r="G176" s="14">
        <f>G177</f>
        <v>0</v>
      </c>
      <c r="H176" s="14">
        <f t="shared" ref="H176:K177" si="69">H177</f>
        <v>0</v>
      </c>
      <c r="I176" s="14">
        <f t="shared" si="69"/>
        <v>0</v>
      </c>
      <c r="J176" s="14">
        <f t="shared" si="69"/>
        <v>0</v>
      </c>
      <c r="K176" s="14">
        <f t="shared" si="69"/>
        <v>0</v>
      </c>
    </row>
    <row r="177" spans="1:11" hidden="1" x14ac:dyDescent="0.2">
      <c r="A177" s="1"/>
      <c r="B177" s="16" t="s">
        <v>54</v>
      </c>
      <c r="C177" s="9" t="s">
        <v>31</v>
      </c>
      <c r="D177" s="9" t="s">
        <v>35</v>
      </c>
      <c r="E177" s="58" t="s">
        <v>234</v>
      </c>
      <c r="F177" s="13">
        <v>500</v>
      </c>
      <c r="G177" s="14">
        <f>G178</f>
        <v>0</v>
      </c>
      <c r="H177" s="14">
        <f t="shared" si="69"/>
        <v>0</v>
      </c>
      <c r="I177" s="14">
        <f t="shared" si="69"/>
        <v>0</v>
      </c>
      <c r="J177" s="14">
        <f t="shared" si="69"/>
        <v>0</v>
      </c>
      <c r="K177" s="14">
        <f t="shared" si="69"/>
        <v>0</v>
      </c>
    </row>
    <row r="178" spans="1:11" hidden="1" x14ac:dyDescent="0.2">
      <c r="A178" s="1"/>
      <c r="B178" s="17" t="s">
        <v>55</v>
      </c>
      <c r="C178" s="9" t="s">
        <v>31</v>
      </c>
      <c r="D178" s="9" t="s">
        <v>35</v>
      </c>
      <c r="E178" s="58" t="s">
        <v>234</v>
      </c>
      <c r="F178" s="13">
        <v>540</v>
      </c>
      <c r="G178" s="14">
        <v>0</v>
      </c>
      <c r="H178" s="14"/>
      <c r="I178" s="14">
        <f>G178+H178</f>
        <v>0</v>
      </c>
      <c r="J178" s="14">
        <v>0</v>
      </c>
      <c r="K178" s="14">
        <v>0</v>
      </c>
    </row>
    <row r="179" spans="1:11" x14ac:dyDescent="0.2">
      <c r="A179" s="1"/>
      <c r="B179" s="45" t="s">
        <v>265</v>
      </c>
      <c r="C179" s="36" t="s">
        <v>31</v>
      </c>
      <c r="D179" s="36" t="s">
        <v>35</v>
      </c>
      <c r="E179" s="30" t="s">
        <v>187</v>
      </c>
      <c r="F179" s="37"/>
      <c r="G179" s="38">
        <f>G180</f>
        <v>2266.4</v>
      </c>
      <c r="H179" s="38">
        <f t="shared" ref="H179:K180" si="70">H180</f>
        <v>373.3</v>
      </c>
      <c r="I179" s="38">
        <f t="shared" si="70"/>
        <v>2639.7000000000003</v>
      </c>
      <c r="J179" s="38">
        <f t="shared" si="70"/>
        <v>0</v>
      </c>
      <c r="K179" s="38">
        <f t="shared" si="70"/>
        <v>0</v>
      </c>
    </row>
    <row r="180" spans="1:11" ht="24" x14ac:dyDescent="0.2">
      <c r="A180" s="1"/>
      <c r="B180" s="17" t="s">
        <v>68</v>
      </c>
      <c r="C180" s="9" t="s">
        <v>31</v>
      </c>
      <c r="D180" s="9" t="s">
        <v>35</v>
      </c>
      <c r="E180" s="30" t="s">
        <v>187</v>
      </c>
      <c r="F180" s="13">
        <v>200</v>
      </c>
      <c r="G180" s="14">
        <f>G181</f>
        <v>2266.4</v>
      </c>
      <c r="H180" s="14">
        <f t="shared" si="70"/>
        <v>373.3</v>
      </c>
      <c r="I180" s="14">
        <f t="shared" si="70"/>
        <v>2639.7000000000003</v>
      </c>
      <c r="J180" s="14">
        <f t="shared" si="70"/>
        <v>0</v>
      </c>
      <c r="K180" s="14">
        <f t="shared" si="70"/>
        <v>0</v>
      </c>
    </row>
    <row r="181" spans="1:11" ht="24" x14ac:dyDescent="0.2">
      <c r="A181" s="1"/>
      <c r="B181" s="28" t="s">
        <v>16</v>
      </c>
      <c r="C181" s="9" t="s">
        <v>31</v>
      </c>
      <c r="D181" s="9" t="s">
        <v>35</v>
      </c>
      <c r="E181" s="30" t="s">
        <v>187</v>
      </c>
      <c r="F181" s="31">
        <v>240</v>
      </c>
      <c r="G181" s="32">
        <v>2266.4</v>
      </c>
      <c r="H181" s="86">
        <v>373.3</v>
      </c>
      <c r="I181" s="14">
        <f>G181+H181</f>
        <v>2639.7000000000003</v>
      </c>
      <c r="J181" s="32">
        <v>0</v>
      </c>
      <c r="K181" s="32">
        <v>0</v>
      </c>
    </row>
    <row r="182" spans="1:11" x14ac:dyDescent="0.2">
      <c r="A182" s="1"/>
      <c r="B182" s="19" t="s">
        <v>36</v>
      </c>
      <c r="C182" s="9" t="s">
        <v>31</v>
      </c>
      <c r="D182" s="9" t="s">
        <v>37</v>
      </c>
      <c r="E182" s="9"/>
      <c r="F182" s="13" t="s">
        <v>8</v>
      </c>
      <c r="G182" s="14">
        <f>G183</f>
        <v>112006.8</v>
      </c>
      <c r="H182" s="14">
        <f>H183</f>
        <v>10277.6</v>
      </c>
      <c r="I182" s="14">
        <f t="shared" ref="I182" si="71">I183</f>
        <v>122284.40000000001</v>
      </c>
      <c r="J182" s="14">
        <f>J183</f>
        <v>115127.1</v>
      </c>
      <c r="K182" s="14">
        <f>K183</f>
        <v>111316.9</v>
      </c>
    </row>
    <row r="183" spans="1:11" ht="36.75" customHeight="1" x14ac:dyDescent="0.2">
      <c r="A183" s="1"/>
      <c r="B183" s="16" t="s">
        <v>290</v>
      </c>
      <c r="C183" s="9" t="s">
        <v>31</v>
      </c>
      <c r="D183" s="9" t="s">
        <v>37</v>
      </c>
      <c r="E183" s="9" t="s">
        <v>92</v>
      </c>
      <c r="F183" s="13" t="s">
        <v>8</v>
      </c>
      <c r="G183" s="14">
        <f>G184+G204</f>
        <v>112006.8</v>
      </c>
      <c r="H183" s="14">
        <f t="shared" ref="H183:K219" si="72">H184</f>
        <v>10277.6</v>
      </c>
      <c r="I183" s="14">
        <f t="shared" si="72"/>
        <v>122284.40000000001</v>
      </c>
      <c r="J183" s="14">
        <f t="shared" ref="J183:K183" si="73">J184+J204</f>
        <v>115127.1</v>
      </c>
      <c r="K183" s="14">
        <f t="shared" si="73"/>
        <v>111316.9</v>
      </c>
    </row>
    <row r="184" spans="1:11" x14ac:dyDescent="0.2">
      <c r="A184" s="1"/>
      <c r="B184" s="16" t="s">
        <v>259</v>
      </c>
      <c r="C184" s="9" t="s">
        <v>31</v>
      </c>
      <c r="D184" s="9" t="s">
        <v>37</v>
      </c>
      <c r="E184" s="9" t="s">
        <v>237</v>
      </c>
      <c r="F184" s="13"/>
      <c r="G184" s="14">
        <f>G185</f>
        <v>112006.8</v>
      </c>
      <c r="H184" s="14">
        <f t="shared" si="72"/>
        <v>10277.6</v>
      </c>
      <c r="I184" s="14">
        <f>I185</f>
        <v>122284.40000000001</v>
      </c>
      <c r="J184" s="14">
        <f>J185</f>
        <v>26758.5</v>
      </c>
      <c r="K184" s="14">
        <f>K185</f>
        <v>25264.2</v>
      </c>
    </row>
    <row r="185" spans="1:11" x14ac:dyDescent="0.2">
      <c r="A185" s="1"/>
      <c r="B185" s="16" t="s">
        <v>292</v>
      </c>
      <c r="C185" s="9" t="s">
        <v>31</v>
      </c>
      <c r="D185" s="9" t="s">
        <v>37</v>
      </c>
      <c r="E185" s="9" t="s">
        <v>238</v>
      </c>
      <c r="F185" s="13"/>
      <c r="G185" s="14">
        <f>G186+G189+G192+G195+G198+G201+G209+G212+G218</f>
        <v>112006.8</v>
      </c>
      <c r="H185" s="14">
        <f t="shared" ref="H185:I185" si="74">H186+H189+H192+H195+H198+H201+H209+H212+H218</f>
        <v>10277.6</v>
      </c>
      <c r="I185" s="14">
        <f t="shared" si="74"/>
        <v>122284.40000000001</v>
      </c>
      <c r="J185" s="14">
        <f>J186+J189+J192+J195+J198+J201+J209+J212+J218</f>
        <v>26758.5</v>
      </c>
      <c r="K185" s="14">
        <f>K186+K189+K192+K195+K198+K201+K209+K212+K218</f>
        <v>25264.2</v>
      </c>
    </row>
    <row r="186" spans="1:11" ht="36" hidden="1" x14ac:dyDescent="0.2">
      <c r="A186" s="1"/>
      <c r="B186" s="17" t="s">
        <v>167</v>
      </c>
      <c r="C186" s="9" t="s">
        <v>31</v>
      </c>
      <c r="D186" s="9" t="s">
        <v>37</v>
      </c>
      <c r="E186" s="9" t="s">
        <v>188</v>
      </c>
      <c r="F186" s="37"/>
      <c r="G186" s="14">
        <f>G187</f>
        <v>0</v>
      </c>
      <c r="H186" s="14">
        <f t="shared" ref="H186:K187" si="75">H187</f>
        <v>0</v>
      </c>
      <c r="I186" s="14">
        <f t="shared" si="75"/>
        <v>0</v>
      </c>
      <c r="J186" s="14">
        <f t="shared" si="75"/>
        <v>0</v>
      </c>
      <c r="K186" s="14">
        <f t="shared" si="75"/>
        <v>0</v>
      </c>
    </row>
    <row r="187" spans="1:11" ht="24" hidden="1" x14ac:dyDescent="0.2">
      <c r="A187" s="1"/>
      <c r="B187" s="17" t="s">
        <v>68</v>
      </c>
      <c r="C187" s="9" t="s">
        <v>31</v>
      </c>
      <c r="D187" s="9" t="s">
        <v>37</v>
      </c>
      <c r="E187" s="9" t="s">
        <v>188</v>
      </c>
      <c r="F187" s="37">
        <v>200</v>
      </c>
      <c r="G187" s="14">
        <f>G188</f>
        <v>0</v>
      </c>
      <c r="H187" s="14">
        <f t="shared" si="75"/>
        <v>0</v>
      </c>
      <c r="I187" s="14">
        <f t="shared" si="75"/>
        <v>0</v>
      </c>
      <c r="J187" s="14">
        <f>J188</f>
        <v>0</v>
      </c>
      <c r="K187" s="14">
        <f>K188</f>
        <v>0</v>
      </c>
    </row>
    <row r="188" spans="1:11" ht="24" hidden="1" x14ac:dyDescent="0.2">
      <c r="A188" s="1"/>
      <c r="B188" s="17" t="s">
        <v>16</v>
      </c>
      <c r="C188" s="9" t="s">
        <v>31</v>
      </c>
      <c r="D188" s="9" t="s">
        <v>37</v>
      </c>
      <c r="E188" s="9" t="s">
        <v>188</v>
      </c>
      <c r="F188" s="37">
        <v>240</v>
      </c>
      <c r="G188" s="38">
        <v>0</v>
      </c>
      <c r="H188" s="38"/>
      <c r="I188" s="14">
        <f>G188+H188</f>
        <v>0</v>
      </c>
      <c r="J188" s="38">
        <v>0</v>
      </c>
      <c r="K188" s="38">
        <v>0</v>
      </c>
    </row>
    <row r="189" spans="1:11" ht="36" hidden="1" x14ac:dyDescent="0.2">
      <c r="A189" s="1"/>
      <c r="B189" s="17" t="s">
        <v>168</v>
      </c>
      <c r="C189" s="9" t="s">
        <v>31</v>
      </c>
      <c r="D189" s="9" t="s">
        <v>37</v>
      </c>
      <c r="E189" s="9" t="s">
        <v>189</v>
      </c>
      <c r="F189" s="37"/>
      <c r="G189" s="14">
        <f>G190</f>
        <v>0</v>
      </c>
      <c r="H189" s="14">
        <f t="shared" ref="H189:K190" si="76">H190</f>
        <v>0</v>
      </c>
      <c r="I189" s="14">
        <f t="shared" si="76"/>
        <v>0</v>
      </c>
      <c r="J189" s="14">
        <f t="shared" si="76"/>
        <v>0</v>
      </c>
      <c r="K189" s="14">
        <f t="shared" si="76"/>
        <v>0</v>
      </c>
    </row>
    <row r="190" spans="1:11" ht="24" hidden="1" x14ac:dyDescent="0.2">
      <c r="A190" s="1"/>
      <c r="B190" s="17" t="s">
        <v>68</v>
      </c>
      <c r="C190" s="9" t="s">
        <v>31</v>
      </c>
      <c r="D190" s="9" t="s">
        <v>37</v>
      </c>
      <c r="E190" s="9" t="s">
        <v>189</v>
      </c>
      <c r="F190" s="37">
        <v>200</v>
      </c>
      <c r="G190" s="14">
        <f>G191</f>
        <v>0</v>
      </c>
      <c r="H190" s="14">
        <f t="shared" si="76"/>
        <v>0</v>
      </c>
      <c r="I190" s="14">
        <f t="shared" si="76"/>
        <v>0</v>
      </c>
      <c r="J190" s="14">
        <f>J191</f>
        <v>0</v>
      </c>
      <c r="K190" s="14">
        <f>K191</f>
        <v>0</v>
      </c>
    </row>
    <row r="191" spans="1:11" ht="24" hidden="1" x14ac:dyDescent="0.2">
      <c r="A191" s="1"/>
      <c r="B191" s="17" t="s">
        <v>16</v>
      </c>
      <c r="C191" s="9" t="s">
        <v>31</v>
      </c>
      <c r="D191" s="9" t="s">
        <v>37</v>
      </c>
      <c r="E191" s="9" t="s">
        <v>189</v>
      </c>
      <c r="F191" s="37">
        <v>240</v>
      </c>
      <c r="G191" s="38">
        <v>0</v>
      </c>
      <c r="H191" s="38"/>
      <c r="I191" s="14">
        <f>G191+H191</f>
        <v>0</v>
      </c>
      <c r="J191" s="38">
        <v>0</v>
      </c>
      <c r="K191" s="38">
        <v>0</v>
      </c>
    </row>
    <row r="192" spans="1:11" ht="36" hidden="1" x14ac:dyDescent="0.2">
      <c r="A192" s="1"/>
      <c r="B192" s="17" t="s">
        <v>324</v>
      </c>
      <c r="C192" s="36" t="s">
        <v>31</v>
      </c>
      <c r="D192" s="36" t="s">
        <v>37</v>
      </c>
      <c r="E192" s="9" t="s">
        <v>214</v>
      </c>
      <c r="F192" s="13"/>
      <c r="G192" s="14">
        <f>G193</f>
        <v>0</v>
      </c>
      <c r="H192" s="14">
        <f t="shared" ref="H192:K193" si="77">H193</f>
        <v>0</v>
      </c>
      <c r="I192" s="14">
        <f t="shared" si="77"/>
        <v>0</v>
      </c>
      <c r="J192" s="14">
        <f t="shared" si="77"/>
        <v>0</v>
      </c>
      <c r="K192" s="14">
        <f t="shared" si="77"/>
        <v>0</v>
      </c>
    </row>
    <row r="193" spans="1:11" ht="24" hidden="1" x14ac:dyDescent="0.2">
      <c r="A193" s="1"/>
      <c r="B193" s="17" t="s">
        <v>68</v>
      </c>
      <c r="C193" s="36" t="s">
        <v>31</v>
      </c>
      <c r="D193" s="36" t="s">
        <v>37</v>
      </c>
      <c r="E193" s="9" t="s">
        <v>214</v>
      </c>
      <c r="F193" s="13">
        <v>200</v>
      </c>
      <c r="G193" s="14">
        <f>G194</f>
        <v>0</v>
      </c>
      <c r="H193" s="14">
        <f t="shared" si="77"/>
        <v>0</v>
      </c>
      <c r="I193" s="14">
        <f t="shared" si="77"/>
        <v>0</v>
      </c>
      <c r="J193" s="14">
        <f t="shared" si="77"/>
        <v>0</v>
      </c>
      <c r="K193" s="14">
        <f t="shared" si="77"/>
        <v>0</v>
      </c>
    </row>
    <row r="194" spans="1:11" ht="24" hidden="1" x14ac:dyDescent="0.2">
      <c r="A194" s="1"/>
      <c r="B194" s="17" t="s">
        <v>16</v>
      </c>
      <c r="C194" s="36" t="s">
        <v>31</v>
      </c>
      <c r="D194" s="36" t="s">
        <v>37</v>
      </c>
      <c r="E194" s="9" t="s">
        <v>214</v>
      </c>
      <c r="F194" s="13">
        <v>240</v>
      </c>
      <c r="G194" s="14">
        <v>0</v>
      </c>
      <c r="H194" s="14"/>
      <c r="I194" s="14">
        <f>G194+H194</f>
        <v>0</v>
      </c>
      <c r="J194" s="14">
        <v>0</v>
      </c>
      <c r="K194" s="14">
        <v>0</v>
      </c>
    </row>
    <row r="195" spans="1:11" ht="48" hidden="1" x14ac:dyDescent="0.2">
      <c r="A195" s="1"/>
      <c r="B195" s="17" t="s">
        <v>325</v>
      </c>
      <c r="C195" s="36" t="s">
        <v>31</v>
      </c>
      <c r="D195" s="36" t="s">
        <v>37</v>
      </c>
      <c r="E195" s="9" t="s">
        <v>215</v>
      </c>
      <c r="F195" s="13"/>
      <c r="G195" s="14">
        <f>G196</f>
        <v>0</v>
      </c>
      <c r="H195" s="14">
        <f t="shared" ref="H195:K196" si="78">H196</f>
        <v>0</v>
      </c>
      <c r="I195" s="14">
        <f t="shared" si="78"/>
        <v>0</v>
      </c>
      <c r="J195" s="14">
        <f t="shared" si="78"/>
        <v>0</v>
      </c>
      <c r="K195" s="14">
        <f t="shared" si="78"/>
        <v>0</v>
      </c>
    </row>
    <row r="196" spans="1:11" ht="24" hidden="1" x14ac:dyDescent="0.2">
      <c r="A196" s="1"/>
      <c r="B196" s="17" t="s">
        <v>68</v>
      </c>
      <c r="C196" s="36" t="s">
        <v>31</v>
      </c>
      <c r="D196" s="36" t="s">
        <v>37</v>
      </c>
      <c r="E196" s="9" t="s">
        <v>215</v>
      </c>
      <c r="F196" s="13">
        <v>200</v>
      </c>
      <c r="G196" s="14">
        <f>G197</f>
        <v>0</v>
      </c>
      <c r="H196" s="14">
        <f t="shared" si="78"/>
        <v>0</v>
      </c>
      <c r="I196" s="14">
        <f t="shared" si="78"/>
        <v>0</v>
      </c>
      <c r="J196" s="14">
        <f t="shared" si="78"/>
        <v>0</v>
      </c>
      <c r="K196" s="14">
        <f t="shared" si="78"/>
        <v>0</v>
      </c>
    </row>
    <row r="197" spans="1:11" ht="24" hidden="1" x14ac:dyDescent="0.2">
      <c r="A197" s="1"/>
      <c r="B197" s="17" t="s">
        <v>16</v>
      </c>
      <c r="C197" s="36" t="s">
        <v>31</v>
      </c>
      <c r="D197" s="36" t="s">
        <v>37</v>
      </c>
      <c r="E197" s="9" t="s">
        <v>215</v>
      </c>
      <c r="F197" s="13">
        <v>240</v>
      </c>
      <c r="G197" s="14">
        <v>0</v>
      </c>
      <c r="H197" s="14"/>
      <c r="I197" s="14">
        <f>G197+H197</f>
        <v>0</v>
      </c>
      <c r="J197" s="14">
        <v>0</v>
      </c>
      <c r="K197" s="14">
        <v>0</v>
      </c>
    </row>
    <row r="198" spans="1:11" ht="48" x14ac:dyDescent="0.2">
      <c r="A198" s="1"/>
      <c r="B198" s="17" t="s">
        <v>366</v>
      </c>
      <c r="C198" s="36" t="s">
        <v>31</v>
      </c>
      <c r="D198" s="36" t="s">
        <v>37</v>
      </c>
      <c r="E198" s="9" t="s">
        <v>326</v>
      </c>
      <c r="F198" s="13"/>
      <c r="G198" s="14">
        <f>G199</f>
        <v>93961</v>
      </c>
      <c r="H198" s="14">
        <f t="shared" ref="H198:K199" si="79">H199</f>
        <v>0</v>
      </c>
      <c r="I198" s="14">
        <f t="shared" si="79"/>
        <v>93961</v>
      </c>
      <c r="J198" s="14">
        <f t="shared" si="79"/>
        <v>3069</v>
      </c>
      <c r="K198" s="14">
        <f t="shared" si="79"/>
        <v>0</v>
      </c>
    </row>
    <row r="199" spans="1:11" ht="24" x14ac:dyDescent="0.2">
      <c r="A199" s="1"/>
      <c r="B199" s="17" t="s">
        <v>68</v>
      </c>
      <c r="C199" s="36" t="s">
        <v>31</v>
      </c>
      <c r="D199" s="36" t="s">
        <v>37</v>
      </c>
      <c r="E199" s="9" t="s">
        <v>326</v>
      </c>
      <c r="F199" s="13">
        <v>200</v>
      </c>
      <c r="G199" s="14">
        <f>G200</f>
        <v>93961</v>
      </c>
      <c r="H199" s="14">
        <f t="shared" si="79"/>
        <v>0</v>
      </c>
      <c r="I199" s="14">
        <f t="shared" si="79"/>
        <v>93961</v>
      </c>
      <c r="J199" s="14">
        <f t="shared" si="79"/>
        <v>3069</v>
      </c>
      <c r="K199" s="14">
        <f t="shared" si="79"/>
        <v>0</v>
      </c>
    </row>
    <row r="200" spans="1:11" ht="24" x14ac:dyDescent="0.2">
      <c r="A200" s="1"/>
      <c r="B200" s="17" t="s">
        <v>16</v>
      </c>
      <c r="C200" s="36" t="s">
        <v>31</v>
      </c>
      <c r="D200" s="36" t="s">
        <v>37</v>
      </c>
      <c r="E200" s="9" t="s">
        <v>326</v>
      </c>
      <c r="F200" s="13">
        <v>240</v>
      </c>
      <c r="G200" s="14">
        <v>93961</v>
      </c>
      <c r="H200" s="14"/>
      <c r="I200" s="14">
        <f>G200+H200</f>
        <v>93961</v>
      </c>
      <c r="J200" s="14">
        <v>3069</v>
      </c>
      <c r="K200" s="14"/>
    </row>
    <row r="201" spans="1:11" ht="48" x14ac:dyDescent="0.2">
      <c r="A201" s="1"/>
      <c r="B201" s="17" t="s">
        <v>366</v>
      </c>
      <c r="C201" s="36" t="s">
        <v>31</v>
      </c>
      <c r="D201" s="36" t="s">
        <v>37</v>
      </c>
      <c r="E201" s="9" t="s">
        <v>327</v>
      </c>
      <c r="F201" s="13"/>
      <c r="G201" s="14">
        <f>G202</f>
        <v>949.1</v>
      </c>
      <c r="H201" s="14">
        <f t="shared" ref="H201:K202" si="80">H202</f>
        <v>0</v>
      </c>
      <c r="I201" s="14">
        <f t="shared" si="80"/>
        <v>949.1</v>
      </c>
      <c r="J201" s="14">
        <f t="shared" si="80"/>
        <v>31</v>
      </c>
      <c r="K201" s="14">
        <f t="shared" si="80"/>
        <v>0</v>
      </c>
    </row>
    <row r="202" spans="1:11" ht="24" x14ac:dyDescent="0.2">
      <c r="A202" s="1"/>
      <c r="B202" s="17" t="s">
        <v>68</v>
      </c>
      <c r="C202" s="36" t="s">
        <v>31</v>
      </c>
      <c r="D202" s="36" t="s">
        <v>37</v>
      </c>
      <c r="E202" s="9" t="s">
        <v>327</v>
      </c>
      <c r="F202" s="13">
        <v>200</v>
      </c>
      <c r="G202" s="14">
        <f>G203</f>
        <v>949.1</v>
      </c>
      <c r="H202" s="14">
        <f t="shared" si="80"/>
        <v>0</v>
      </c>
      <c r="I202" s="14">
        <f t="shared" si="80"/>
        <v>949.1</v>
      </c>
      <c r="J202" s="14">
        <f t="shared" si="80"/>
        <v>31</v>
      </c>
      <c r="K202" s="14">
        <f t="shared" si="80"/>
        <v>0</v>
      </c>
    </row>
    <row r="203" spans="1:11" ht="24" x14ac:dyDescent="0.2">
      <c r="A203" s="1"/>
      <c r="B203" s="17" t="s">
        <v>16</v>
      </c>
      <c r="C203" s="36" t="s">
        <v>31</v>
      </c>
      <c r="D203" s="36" t="s">
        <v>37</v>
      </c>
      <c r="E203" s="9" t="s">
        <v>327</v>
      </c>
      <c r="F203" s="13">
        <v>240</v>
      </c>
      <c r="G203" s="14">
        <v>949.1</v>
      </c>
      <c r="H203" s="14"/>
      <c r="I203" s="14">
        <f>G203+H203</f>
        <v>949.1</v>
      </c>
      <c r="J203" s="14">
        <v>31</v>
      </c>
      <c r="K203" s="14"/>
    </row>
    <row r="204" spans="1:11" ht="36" hidden="1" x14ac:dyDescent="0.2">
      <c r="A204" s="1"/>
      <c r="B204" s="17" t="s">
        <v>361</v>
      </c>
      <c r="C204" s="78" t="s">
        <v>31</v>
      </c>
      <c r="D204" s="78" t="s">
        <v>37</v>
      </c>
      <c r="E204" s="9" t="s">
        <v>362</v>
      </c>
      <c r="F204" s="73"/>
      <c r="G204" s="14">
        <f>G205</f>
        <v>0</v>
      </c>
      <c r="H204" s="14"/>
      <c r="I204" s="14"/>
      <c r="J204" s="14">
        <f t="shared" ref="J204:K206" si="81">J205</f>
        <v>88368.6</v>
      </c>
      <c r="K204" s="14">
        <f t="shared" si="81"/>
        <v>86052.7</v>
      </c>
    </row>
    <row r="205" spans="1:11" ht="36" hidden="1" x14ac:dyDescent="0.2">
      <c r="A205" s="1"/>
      <c r="B205" s="75" t="s">
        <v>359</v>
      </c>
      <c r="C205" s="78" t="s">
        <v>31</v>
      </c>
      <c r="D205" s="78" t="s">
        <v>37</v>
      </c>
      <c r="E205" s="9" t="s">
        <v>360</v>
      </c>
      <c r="F205" s="73"/>
      <c r="G205" s="14">
        <f>G206</f>
        <v>0</v>
      </c>
      <c r="H205" s="14"/>
      <c r="I205" s="14"/>
      <c r="J205" s="14">
        <f t="shared" si="81"/>
        <v>88368.6</v>
      </c>
      <c r="K205" s="14">
        <f t="shared" si="81"/>
        <v>86052.7</v>
      </c>
    </row>
    <row r="206" spans="1:11" ht="48" hidden="1" x14ac:dyDescent="0.2">
      <c r="A206" s="1"/>
      <c r="B206" s="75" t="s">
        <v>358</v>
      </c>
      <c r="C206" s="78" t="s">
        <v>31</v>
      </c>
      <c r="D206" s="78" t="s">
        <v>37</v>
      </c>
      <c r="E206" s="9" t="s">
        <v>367</v>
      </c>
      <c r="F206" s="73"/>
      <c r="G206" s="14">
        <f>G207</f>
        <v>0</v>
      </c>
      <c r="H206" s="14">
        <f t="shared" ref="H206:I207" si="82">H207</f>
        <v>0</v>
      </c>
      <c r="I206" s="14">
        <f t="shared" si="82"/>
        <v>0</v>
      </c>
      <c r="J206" s="14">
        <f t="shared" si="81"/>
        <v>88368.6</v>
      </c>
      <c r="K206" s="14">
        <f t="shared" si="81"/>
        <v>86052.7</v>
      </c>
    </row>
    <row r="207" spans="1:11" ht="24" hidden="1" x14ac:dyDescent="0.2">
      <c r="A207" s="1"/>
      <c r="B207" s="17" t="s">
        <v>68</v>
      </c>
      <c r="C207" s="78" t="s">
        <v>31</v>
      </c>
      <c r="D207" s="78" t="s">
        <v>37</v>
      </c>
      <c r="E207" s="9" t="s">
        <v>367</v>
      </c>
      <c r="F207" s="73">
        <v>200</v>
      </c>
      <c r="G207" s="14">
        <f>G208</f>
        <v>0</v>
      </c>
      <c r="H207" s="14">
        <f t="shared" si="82"/>
        <v>0</v>
      </c>
      <c r="I207" s="14">
        <f t="shared" si="82"/>
        <v>0</v>
      </c>
      <c r="J207" s="14">
        <f>J208</f>
        <v>88368.6</v>
      </c>
      <c r="K207" s="14">
        <f>K208</f>
        <v>86052.7</v>
      </c>
    </row>
    <row r="208" spans="1:11" ht="24" hidden="1" x14ac:dyDescent="0.2">
      <c r="A208" s="1"/>
      <c r="B208" s="17" t="s">
        <v>16</v>
      </c>
      <c r="C208" s="78" t="s">
        <v>31</v>
      </c>
      <c r="D208" s="78" t="s">
        <v>37</v>
      </c>
      <c r="E208" s="9" t="s">
        <v>367</v>
      </c>
      <c r="F208" s="73">
        <v>240</v>
      </c>
      <c r="G208" s="14">
        <v>0</v>
      </c>
      <c r="H208" s="14"/>
      <c r="I208" s="14">
        <f>G208+H208</f>
        <v>0</v>
      </c>
      <c r="J208" s="14">
        <v>88368.6</v>
      </c>
      <c r="K208" s="14">
        <f>86052.8-0.1</f>
        <v>86052.7</v>
      </c>
    </row>
    <row r="209" spans="1:11" ht="24" hidden="1" x14ac:dyDescent="0.2">
      <c r="B209" s="43" t="s">
        <v>159</v>
      </c>
      <c r="C209" s="36" t="s">
        <v>31</v>
      </c>
      <c r="D209" s="9" t="s">
        <v>37</v>
      </c>
      <c r="E209" s="59" t="s">
        <v>160</v>
      </c>
      <c r="F209" s="37"/>
      <c r="G209" s="38">
        <f>G210</f>
        <v>0</v>
      </c>
      <c r="H209" s="38">
        <f t="shared" ref="H209:K210" si="83">H210</f>
        <v>0</v>
      </c>
      <c r="I209" s="38">
        <f>I210</f>
        <v>0</v>
      </c>
      <c r="J209" s="38">
        <f>J210</f>
        <v>0</v>
      </c>
      <c r="K209" s="38">
        <f>K210</f>
        <v>0</v>
      </c>
    </row>
    <row r="210" spans="1:11" ht="24" hidden="1" x14ac:dyDescent="0.2">
      <c r="B210" s="17" t="s">
        <v>68</v>
      </c>
      <c r="C210" s="36" t="s">
        <v>31</v>
      </c>
      <c r="D210" s="9" t="s">
        <v>37</v>
      </c>
      <c r="E210" s="59" t="s">
        <v>160</v>
      </c>
      <c r="F210" s="13">
        <v>200</v>
      </c>
      <c r="G210" s="14">
        <f>G211</f>
        <v>0</v>
      </c>
      <c r="H210" s="14">
        <f t="shared" si="83"/>
        <v>0</v>
      </c>
      <c r="I210" s="14">
        <f t="shared" si="83"/>
        <v>0</v>
      </c>
      <c r="J210" s="14">
        <f t="shared" si="83"/>
        <v>0</v>
      </c>
      <c r="K210" s="14">
        <f t="shared" si="83"/>
        <v>0</v>
      </c>
    </row>
    <row r="211" spans="1:11" ht="24" hidden="1" x14ac:dyDescent="0.2">
      <c r="B211" s="17" t="s">
        <v>16</v>
      </c>
      <c r="C211" s="36" t="s">
        <v>31</v>
      </c>
      <c r="D211" s="9" t="s">
        <v>37</v>
      </c>
      <c r="E211" s="59" t="s">
        <v>160</v>
      </c>
      <c r="F211" s="73">
        <v>240</v>
      </c>
      <c r="G211" s="14">
        <v>0</v>
      </c>
      <c r="H211" s="14"/>
      <c r="I211" s="14">
        <f>G211+H211</f>
        <v>0</v>
      </c>
      <c r="J211" s="14">
        <v>0</v>
      </c>
      <c r="K211" s="14">
        <v>0</v>
      </c>
    </row>
    <row r="212" spans="1:11" ht="24" hidden="1" x14ac:dyDescent="0.2">
      <c r="B212" s="16" t="s">
        <v>159</v>
      </c>
      <c r="C212" s="36" t="s">
        <v>31</v>
      </c>
      <c r="D212" s="9" t="s">
        <v>37</v>
      </c>
      <c r="E212" s="58" t="s">
        <v>161</v>
      </c>
      <c r="F212" s="13"/>
      <c r="G212" s="14">
        <f>G213</f>
        <v>0</v>
      </c>
      <c r="H212" s="14">
        <f t="shared" ref="H212:K213" si="84">H213</f>
        <v>0</v>
      </c>
      <c r="I212" s="14">
        <f t="shared" si="84"/>
        <v>0</v>
      </c>
      <c r="J212" s="14">
        <f t="shared" si="84"/>
        <v>0</v>
      </c>
      <c r="K212" s="14">
        <f t="shared" si="84"/>
        <v>0</v>
      </c>
    </row>
    <row r="213" spans="1:11" ht="24" hidden="1" x14ac:dyDescent="0.2">
      <c r="B213" s="17" t="s">
        <v>68</v>
      </c>
      <c r="C213" s="36" t="s">
        <v>31</v>
      </c>
      <c r="D213" s="9" t="s">
        <v>37</v>
      </c>
      <c r="E213" s="58" t="s">
        <v>161</v>
      </c>
      <c r="F213" s="13">
        <v>200</v>
      </c>
      <c r="G213" s="14">
        <f>G214</f>
        <v>0</v>
      </c>
      <c r="H213" s="14">
        <f t="shared" si="84"/>
        <v>0</v>
      </c>
      <c r="I213" s="14">
        <f t="shared" si="84"/>
        <v>0</v>
      </c>
      <c r="J213" s="14">
        <f t="shared" si="84"/>
        <v>0</v>
      </c>
      <c r="K213" s="14">
        <f t="shared" si="84"/>
        <v>0</v>
      </c>
    </row>
    <row r="214" spans="1:11" ht="24" hidden="1" x14ac:dyDescent="0.2">
      <c r="B214" s="17" t="s">
        <v>16</v>
      </c>
      <c r="C214" s="36" t="s">
        <v>31</v>
      </c>
      <c r="D214" s="9" t="s">
        <v>37</v>
      </c>
      <c r="E214" s="58" t="s">
        <v>161</v>
      </c>
      <c r="F214" s="73">
        <v>240</v>
      </c>
      <c r="G214" s="14">
        <v>0</v>
      </c>
      <c r="H214" s="14"/>
      <c r="I214" s="14">
        <f>G214+H214</f>
        <v>0</v>
      </c>
      <c r="J214" s="14">
        <v>0</v>
      </c>
      <c r="K214" s="14">
        <v>0</v>
      </c>
    </row>
    <row r="215" spans="1:11" ht="24" hidden="1" x14ac:dyDescent="0.2">
      <c r="A215" s="1"/>
      <c r="B215" s="16" t="s">
        <v>62</v>
      </c>
      <c r="C215" s="36" t="s">
        <v>31</v>
      </c>
      <c r="D215" s="36" t="s">
        <v>37</v>
      </c>
      <c r="E215" s="58" t="s">
        <v>239</v>
      </c>
      <c r="F215" s="13"/>
      <c r="G215" s="14">
        <f>G216</f>
        <v>0</v>
      </c>
      <c r="H215" s="14">
        <f t="shared" ref="H215:K216" si="85">H216</f>
        <v>0</v>
      </c>
      <c r="I215" s="14">
        <f>I216</f>
        <v>0</v>
      </c>
      <c r="J215" s="14">
        <f>J216</f>
        <v>0</v>
      </c>
      <c r="K215" s="14">
        <f>K216</f>
        <v>0</v>
      </c>
    </row>
    <row r="216" spans="1:11" ht="24" hidden="1" x14ac:dyDescent="0.2">
      <c r="A216" s="1"/>
      <c r="B216" s="17" t="s">
        <v>68</v>
      </c>
      <c r="C216" s="36" t="s">
        <v>31</v>
      </c>
      <c r="D216" s="36" t="s">
        <v>37</v>
      </c>
      <c r="E216" s="58" t="s">
        <v>240</v>
      </c>
      <c r="F216" s="13">
        <v>200</v>
      </c>
      <c r="G216" s="14">
        <f>G217</f>
        <v>0</v>
      </c>
      <c r="H216" s="14">
        <f t="shared" si="85"/>
        <v>0</v>
      </c>
      <c r="I216" s="14">
        <f t="shared" si="85"/>
        <v>0</v>
      </c>
      <c r="J216" s="14">
        <f t="shared" si="85"/>
        <v>0</v>
      </c>
      <c r="K216" s="14">
        <f t="shared" si="85"/>
        <v>0</v>
      </c>
    </row>
    <row r="217" spans="1:11" ht="24" hidden="1" x14ac:dyDescent="0.2">
      <c r="A217" s="1"/>
      <c r="B217" s="17" t="s">
        <v>16</v>
      </c>
      <c r="C217" s="36" t="s">
        <v>31</v>
      </c>
      <c r="D217" s="36" t="s">
        <v>37</v>
      </c>
      <c r="E217" s="58" t="s">
        <v>135</v>
      </c>
      <c r="F217" s="73">
        <v>240</v>
      </c>
      <c r="G217" s="14">
        <v>0</v>
      </c>
      <c r="H217" s="14"/>
      <c r="I217" s="14">
        <f>G217+H217</f>
        <v>0</v>
      </c>
      <c r="J217" s="14">
        <v>0</v>
      </c>
      <c r="K217" s="14">
        <v>0</v>
      </c>
    </row>
    <row r="218" spans="1:11" x14ac:dyDescent="0.2">
      <c r="A218" s="1"/>
      <c r="B218" s="17" t="s">
        <v>265</v>
      </c>
      <c r="C218" s="9" t="s">
        <v>31</v>
      </c>
      <c r="D218" s="9" t="s">
        <v>37</v>
      </c>
      <c r="E218" s="9" t="s">
        <v>190</v>
      </c>
      <c r="F218" s="13"/>
      <c r="G218" s="14">
        <f>G219</f>
        <v>17096.7</v>
      </c>
      <c r="H218" s="14">
        <f t="shared" si="72"/>
        <v>10277.6</v>
      </c>
      <c r="I218" s="14">
        <f t="shared" si="72"/>
        <v>27374.300000000003</v>
      </c>
      <c r="J218" s="14">
        <f t="shared" si="72"/>
        <v>23658.5</v>
      </c>
      <c r="K218" s="14">
        <f t="shared" si="72"/>
        <v>25264.2</v>
      </c>
    </row>
    <row r="219" spans="1:11" ht="24" x14ac:dyDescent="0.2">
      <c r="A219" s="1"/>
      <c r="B219" s="17" t="s">
        <v>68</v>
      </c>
      <c r="C219" s="9" t="s">
        <v>31</v>
      </c>
      <c r="D219" s="9" t="s">
        <v>37</v>
      </c>
      <c r="E219" s="9" t="s">
        <v>190</v>
      </c>
      <c r="F219" s="13">
        <v>200</v>
      </c>
      <c r="G219" s="14">
        <f>G220</f>
        <v>17096.7</v>
      </c>
      <c r="H219" s="14">
        <f t="shared" si="72"/>
        <v>10277.6</v>
      </c>
      <c r="I219" s="14">
        <f t="shared" si="72"/>
        <v>27374.300000000003</v>
      </c>
      <c r="J219" s="14">
        <f t="shared" si="72"/>
        <v>23658.5</v>
      </c>
      <c r="K219" s="14">
        <f t="shared" si="72"/>
        <v>25264.2</v>
      </c>
    </row>
    <row r="220" spans="1:11" ht="24" x14ac:dyDescent="0.2">
      <c r="A220" s="1"/>
      <c r="B220" s="17" t="s">
        <v>16</v>
      </c>
      <c r="C220" s="9" t="s">
        <v>31</v>
      </c>
      <c r="D220" s="9" t="s">
        <v>37</v>
      </c>
      <c r="E220" s="9" t="s">
        <v>190</v>
      </c>
      <c r="F220" s="13">
        <v>240</v>
      </c>
      <c r="G220" s="14">
        <v>17096.7</v>
      </c>
      <c r="H220" s="67">
        <f>10277.7-0.1</f>
        <v>10277.6</v>
      </c>
      <c r="I220" s="67">
        <f>G220+H220</f>
        <v>27374.300000000003</v>
      </c>
      <c r="J220" s="14">
        <v>23658.5</v>
      </c>
      <c r="K220" s="14">
        <v>25264.2</v>
      </c>
    </row>
    <row r="221" spans="1:11" x14ac:dyDescent="0.2">
      <c r="A221" s="1"/>
      <c r="B221" s="19" t="s">
        <v>38</v>
      </c>
      <c r="C221" s="9" t="s">
        <v>31</v>
      </c>
      <c r="D221" s="9" t="s">
        <v>39</v>
      </c>
      <c r="E221" s="9"/>
      <c r="F221" s="13" t="s">
        <v>8</v>
      </c>
      <c r="G221" s="14">
        <f t="shared" ref="G221:K226" si="86">G222</f>
        <v>1107.5</v>
      </c>
      <c r="H221" s="14">
        <f t="shared" si="86"/>
        <v>50</v>
      </c>
      <c r="I221" s="14">
        <f t="shared" si="86"/>
        <v>1157.5</v>
      </c>
      <c r="J221" s="14">
        <f t="shared" si="86"/>
        <v>0</v>
      </c>
      <c r="K221" s="14">
        <f t="shared" si="86"/>
        <v>0</v>
      </c>
    </row>
    <row r="222" spans="1:11" ht="24" x14ac:dyDescent="0.2">
      <c r="A222" s="1"/>
      <c r="B222" s="17" t="s">
        <v>293</v>
      </c>
      <c r="C222" s="9" t="s">
        <v>31</v>
      </c>
      <c r="D222" s="9" t="s">
        <v>39</v>
      </c>
      <c r="E222" s="9" t="s">
        <v>93</v>
      </c>
      <c r="F222" s="13" t="s">
        <v>8</v>
      </c>
      <c r="G222" s="14">
        <f t="shared" si="86"/>
        <v>1107.5</v>
      </c>
      <c r="H222" s="14">
        <f t="shared" si="86"/>
        <v>50</v>
      </c>
      <c r="I222" s="14">
        <f t="shared" si="86"/>
        <v>1157.5</v>
      </c>
      <c r="J222" s="14">
        <f t="shared" si="86"/>
        <v>0</v>
      </c>
      <c r="K222" s="14">
        <f t="shared" si="86"/>
        <v>0</v>
      </c>
    </row>
    <row r="223" spans="1:11" x14ac:dyDescent="0.2">
      <c r="A223" s="1"/>
      <c r="B223" s="16" t="s">
        <v>259</v>
      </c>
      <c r="C223" s="9" t="s">
        <v>31</v>
      </c>
      <c r="D223" s="9" t="s">
        <v>39</v>
      </c>
      <c r="E223" s="9" t="s">
        <v>241</v>
      </c>
      <c r="F223" s="18"/>
      <c r="G223" s="14">
        <f t="shared" si="86"/>
        <v>1107.5</v>
      </c>
      <c r="H223" s="14">
        <f>H225</f>
        <v>50</v>
      </c>
      <c r="I223" s="14">
        <f>I225</f>
        <v>1157.5</v>
      </c>
      <c r="J223" s="14">
        <f t="shared" si="86"/>
        <v>0</v>
      </c>
      <c r="K223" s="14">
        <f t="shared" si="86"/>
        <v>0</v>
      </c>
    </row>
    <row r="224" spans="1:11" ht="24" x14ac:dyDescent="0.2">
      <c r="A224" s="1"/>
      <c r="B224" s="16" t="s">
        <v>306</v>
      </c>
      <c r="C224" s="9" t="s">
        <v>31</v>
      </c>
      <c r="D224" s="9" t="s">
        <v>39</v>
      </c>
      <c r="E224" s="9" t="s">
        <v>305</v>
      </c>
      <c r="F224" s="18"/>
      <c r="G224" s="14">
        <f t="shared" si="86"/>
        <v>1107.5</v>
      </c>
      <c r="H224" s="14">
        <f t="shared" si="86"/>
        <v>50</v>
      </c>
      <c r="I224" s="14">
        <f t="shared" si="86"/>
        <v>1157.5</v>
      </c>
      <c r="J224" s="14">
        <f t="shared" si="86"/>
        <v>0</v>
      </c>
      <c r="K224" s="14">
        <f t="shared" si="86"/>
        <v>0</v>
      </c>
    </row>
    <row r="225" spans="1:11" x14ac:dyDescent="0.2">
      <c r="A225" s="1"/>
      <c r="B225" s="16" t="s">
        <v>294</v>
      </c>
      <c r="C225" s="9" t="s">
        <v>31</v>
      </c>
      <c r="D225" s="9" t="s">
        <v>39</v>
      </c>
      <c r="E225" s="9" t="s">
        <v>191</v>
      </c>
      <c r="F225" s="18"/>
      <c r="G225" s="14">
        <f t="shared" si="86"/>
        <v>1107.5</v>
      </c>
      <c r="H225" s="14">
        <f t="shared" si="86"/>
        <v>50</v>
      </c>
      <c r="I225" s="14">
        <f t="shared" si="86"/>
        <v>1157.5</v>
      </c>
      <c r="J225" s="14">
        <f t="shared" si="86"/>
        <v>0</v>
      </c>
      <c r="K225" s="14">
        <f t="shared" si="86"/>
        <v>0</v>
      </c>
    </row>
    <row r="226" spans="1:11" ht="24" x14ac:dyDescent="0.2">
      <c r="A226" s="1"/>
      <c r="B226" s="17" t="s">
        <v>68</v>
      </c>
      <c r="C226" s="9" t="s">
        <v>31</v>
      </c>
      <c r="D226" s="9" t="s">
        <v>39</v>
      </c>
      <c r="E226" s="9" t="s">
        <v>191</v>
      </c>
      <c r="F226" s="13" t="s">
        <v>15</v>
      </c>
      <c r="G226" s="14">
        <f t="shared" si="86"/>
        <v>1107.5</v>
      </c>
      <c r="H226" s="14">
        <f t="shared" si="86"/>
        <v>50</v>
      </c>
      <c r="I226" s="14">
        <f t="shared" si="86"/>
        <v>1157.5</v>
      </c>
      <c r="J226" s="14">
        <f t="shared" si="86"/>
        <v>0</v>
      </c>
      <c r="K226" s="14">
        <f t="shared" si="86"/>
        <v>0</v>
      </c>
    </row>
    <row r="227" spans="1:11" ht="24" x14ac:dyDescent="0.2">
      <c r="A227" s="1"/>
      <c r="B227" s="17" t="s">
        <v>16</v>
      </c>
      <c r="C227" s="9" t="s">
        <v>31</v>
      </c>
      <c r="D227" s="9" t="s">
        <v>39</v>
      </c>
      <c r="E227" s="9" t="s">
        <v>191</v>
      </c>
      <c r="F227" s="13" t="s">
        <v>17</v>
      </c>
      <c r="G227" s="14">
        <v>1107.5</v>
      </c>
      <c r="H227" s="67">
        <v>50</v>
      </c>
      <c r="I227" s="14">
        <f>G227+H227</f>
        <v>1157.5</v>
      </c>
      <c r="J227" s="14">
        <v>0</v>
      </c>
      <c r="K227" s="14">
        <v>0</v>
      </c>
    </row>
    <row r="228" spans="1:11" hidden="1" x14ac:dyDescent="0.2">
      <c r="A228" s="1"/>
      <c r="B228" s="17" t="s">
        <v>111</v>
      </c>
      <c r="C228" s="9" t="s">
        <v>31</v>
      </c>
      <c r="D228" s="9" t="s">
        <v>110</v>
      </c>
      <c r="E228" s="9"/>
      <c r="F228" s="13"/>
      <c r="G228" s="14">
        <f>G229</f>
        <v>0</v>
      </c>
      <c r="H228" s="14">
        <f t="shared" ref="H228:K229" si="87">H229</f>
        <v>0</v>
      </c>
      <c r="I228" s="14">
        <f t="shared" si="87"/>
        <v>0</v>
      </c>
      <c r="J228" s="14">
        <f t="shared" si="87"/>
        <v>0</v>
      </c>
      <c r="K228" s="14">
        <f t="shared" si="87"/>
        <v>0</v>
      </c>
    </row>
    <row r="229" spans="1:11" ht="24" hidden="1" x14ac:dyDescent="0.2">
      <c r="A229" s="1"/>
      <c r="B229" s="16" t="s">
        <v>76</v>
      </c>
      <c r="C229" s="9" t="s">
        <v>31</v>
      </c>
      <c r="D229" s="9" t="s">
        <v>110</v>
      </c>
      <c r="E229" s="58" t="s">
        <v>81</v>
      </c>
      <c r="F229" s="13"/>
      <c r="G229" s="14">
        <f>G230</f>
        <v>0</v>
      </c>
      <c r="H229" s="14">
        <f t="shared" si="87"/>
        <v>0</v>
      </c>
      <c r="I229" s="14">
        <f t="shared" si="87"/>
        <v>0</v>
      </c>
      <c r="J229" s="14">
        <f t="shared" si="87"/>
        <v>0</v>
      </c>
      <c r="K229" s="14">
        <f t="shared" si="87"/>
        <v>0</v>
      </c>
    </row>
    <row r="230" spans="1:11" ht="36" hidden="1" x14ac:dyDescent="0.2">
      <c r="A230" s="1"/>
      <c r="B230" s="16" t="s">
        <v>70</v>
      </c>
      <c r="C230" s="9" t="s">
        <v>31</v>
      </c>
      <c r="D230" s="9" t="s">
        <v>110</v>
      </c>
      <c r="E230" s="58" t="s">
        <v>82</v>
      </c>
      <c r="F230" s="13"/>
      <c r="G230" s="14">
        <f>G231+G234+G237+G242</f>
        <v>0</v>
      </c>
      <c r="H230" s="14">
        <f t="shared" ref="H230" si="88">H231+H234</f>
        <v>0</v>
      </c>
      <c r="I230" s="14">
        <f>I231+I234</f>
        <v>0</v>
      </c>
      <c r="J230" s="14">
        <f>J231+J234+J237+J242</f>
        <v>0</v>
      </c>
      <c r="K230" s="14">
        <f>K231+K234+K237+K242</f>
        <v>0</v>
      </c>
    </row>
    <row r="231" spans="1:11" ht="48" hidden="1" x14ac:dyDescent="0.2">
      <c r="A231" s="1"/>
      <c r="B231" s="16" t="s">
        <v>83</v>
      </c>
      <c r="C231" s="9" t="s">
        <v>31</v>
      </c>
      <c r="D231" s="9" t="s">
        <v>110</v>
      </c>
      <c r="E231" s="58" t="s">
        <v>85</v>
      </c>
      <c r="F231" s="13"/>
      <c r="G231" s="14">
        <f>G232</f>
        <v>0</v>
      </c>
      <c r="H231" s="14">
        <f t="shared" ref="H231:K232" si="89">H232</f>
        <v>0</v>
      </c>
      <c r="I231" s="14">
        <f t="shared" si="89"/>
        <v>0</v>
      </c>
      <c r="J231" s="14">
        <f t="shared" si="89"/>
        <v>0</v>
      </c>
      <c r="K231" s="14">
        <f t="shared" si="89"/>
        <v>0</v>
      </c>
    </row>
    <row r="232" spans="1:11" hidden="1" x14ac:dyDescent="0.2">
      <c r="A232" s="1"/>
      <c r="B232" s="17" t="s">
        <v>54</v>
      </c>
      <c r="C232" s="9" t="s">
        <v>31</v>
      </c>
      <c r="D232" s="9" t="s">
        <v>110</v>
      </c>
      <c r="E232" s="58" t="s">
        <v>85</v>
      </c>
      <c r="F232" s="13">
        <v>500</v>
      </c>
      <c r="G232" s="14">
        <f>G233</f>
        <v>0</v>
      </c>
      <c r="H232" s="14">
        <f t="shared" si="89"/>
        <v>0</v>
      </c>
      <c r="I232" s="14">
        <f t="shared" si="89"/>
        <v>0</v>
      </c>
      <c r="J232" s="14">
        <f t="shared" si="89"/>
        <v>0</v>
      </c>
      <c r="K232" s="14">
        <f t="shared" si="89"/>
        <v>0</v>
      </c>
    </row>
    <row r="233" spans="1:11" hidden="1" x14ac:dyDescent="0.2">
      <c r="A233" s="1"/>
      <c r="B233" s="17" t="s">
        <v>55</v>
      </c>
      <c r="C233" s="9" t="s">
        <v>31</v>
      </c>
      <c r="D233" s="9" t="s">
        <v>110</v>
      </c>
      <c r="E233" s="58" t="s">
        <v>85</v>
      </c>
      <c r="F233" s="13">
        <v>540</v>
      </c>
      <c r="G233" s="14">
        <v>0</v>
      </c>
      <c r="H233" s="14"/>
      <c r="I233" s="14">
        <f>G233+H233</f>
        <v>0</v>
      </c>
      <c r="J233" s="14">
        <v>0</v>
      </c>
      <c r="K233" s="14">
        <v>0</v>
      </c>
    </row>
    <row r="234" spans="1:11" ht="60" hidden="1" x14ac:dyDescent="0.2">
      <c r="A234" s="1"/>
      <c r="B234" s="16" t="s">
        <v>86</v>
      </c>
      <c r="C234" s="9" t="s">
        <v>31</v>
      </c>
      <c r="D234" s="9" t="s">
        <v>110</v>
      </c>
      <c r="E234" s="58" t="s">
        <v>84</v>
      </c>
      <c r="F234" s="13"/>
      <c r="G234" s="14">
        <f>G235</f>
        <v>0</v>
      </c>
      <c r="H234" s="14">
        <f t="shared" ref="H234:K235" si="90">H235</f>
        <v>0</v>
      </c>
      <c r="I234" s="14">
        <f t="shared" si="90"/>
        <v>0</v>
      </c>
      <c r="J234" s="14">
        <f t="shared" si="90"/>
        <v>0</v>
      </c>
      <c r="K234" s="14">
        <f t="shared" si="90"/>
        <v>0</v>
      </c>
    </row>
    <row r="235" spans="1:11" hidden="1" x14ac:dyDescent="0.2">
      <c r="A235" s="1"/>
      <c r="B235" s="17" t="s">
        <v>54</v>
      </c>
      <c r="C235" s="9" t="s">
        <v>31</v>
      </c>
      <c r="D235" s="9" t="s">
        <v>110</v>
      </c>
      <c r="E235" s="58" t="s">
        <v>84</v>
      </c>
      <c r="F235" s="13">
        <v>500</v>
      </c>
      <c r="G235" s="14">
        <f>G236</f>
        <v>0</v>
      </c>
      <c r="H235" s="14">
        <f t="shared" si="90"/>
        <v>0</v>
      </c>
      <c r="I235" s="14">
        <f t="shared" si="90"/>
        <v>0</v>
      </c>
      <c r="J235" s="14">
        <f t="shared" si="90"/>
        <v>0</v>
      </c>
      <c r="K235" s="14">
        <f t="shared" si="90"/>
        <v>0</v>
      </c>
    </row>
    <row r="236" spans="1:11" hidden="1" x14ac:dyDescent="0.2">
      <c r="A236" s="1"/>
      <c r="B236" s="17" t="s">
        <v>55</v>
      </c>
      <c r="C236" s="9" t="s">
        <v>31</v>
      </c>
      <c r="D236" s="9" t="s">
        <v>110</v>
      </c>
      <c r="E236" s="58" t="s">
        <v>84</v>
      </c>
      <c r="F236" s="13">
        <v>540</v>
      </c>
      <c r="G236" s="14">
        <v>0</v>
      </c>
      <c r="H236" s="14"/>
      <c r="I236" s="14">
        <f>G236+H236</f>
        <v>0</v>
      </c>
      <c r="J236" s="14">
        <v>0</v>
      </c>
      <c r="K236" s="14">
        <v>0</v>
      </c>
    </row>
    <row r="237" spans="1:11" ht="36" hidden="1" x14ac:dyDescent="0.2">
      <c r="A237" s="1"/>
      <c r="B237" s="16" t="s">
        <v>146</v>
      </c>
      <c r="C237" s="9" t="s">
        <v>31</v>
      </c>
      <c r="D237" s="9" t="s">
        <v>110</v>
      </c>
      <c r="E237" s="58" t="s">
        <v>144</v>
      </c>
      <c r="F237" s="13"/>
      <c r="G237" s="14">
        <f>G238+G240</f>
        <v>0</v>
      </c>
      <c r="H237" s="14">
        <f>H240</f>
        <v>0</v>
      </c>
      <c r="I237" s="14">
        <f>I240</f>
        <v>0</v>
      </c>
      <c r="J237" s="14">
        <f>J238+J240</f>
        <v>0</v>
      </c>
      <c r="K237" s="14">
        <f>K238+K240</f>
        <v>0</v>
      </c>
    </row>
    <row r="238" spans="1:11" ht="24" hidden="1" x14ac:dyDescent="0.2">
      <c r="A238" s="1"/>
      <c r="B238" s="17" t="s">
        <v>68</v>
      </c>
      <c r="C238" s="9" t="s">
        <v>31</v>
      </c>
      <c r="D238" s="9" t="s">
        <v>110</v>
      </c>
      <c r="E238" s="58" t="s">
        <v>144</v>
      </c>
      <c r="F238" s="13" t="s">
        <v>15</v>
      </c>
      <c r="G238" s="14">
        <f>G239</f>
        <v>0</v>
      </c>
      <c r="H238" s="14">
        <f t="shared" ref="H238" si="91">H239</f>
        <v>0</v>
      </c>
      <c r="I238" s="14">
        <f>I239</f>
        <v>0</v>
      </c>
      <c r="J238" s="14">
        <f>J239</f>
        <v>0</v>
      </c>
      <c r="K238" s="14">
        <f>K239</f>
        <v>0</v>
      </c>
    </row>
    <row r="239" spans="1:11" ht="24" hidden="1" x14ac:dyDescent="0.2">
      <c r="A239" s="1"/>
      <c r="B239" s="17" t="s">
        <v>16</v>
      </c>
      <c r="C239" s="9" t="s">
        <v>31</v>
      </c>
      <c r="D239" s="9" t="s">
        <v>110</v>
      </c>
      <c r="E239" s="58" t="s">
        <v>144</v>
      </c>
      <c r="F239" s="13" t="s">
        <v>17</v>
      </c>
      <c r="G239" s="14">
        <v>0</v>
      </c>
      <c r="H239" s="14"/>
      <c r="I239" s="14">
        <f>G239+H239</f>
        <v>0</v>
      </c>
      <c r="J239" s="14">
        <v>0</v>
      </c>
      <c r="K239" s="14">
        <v>0</v>
      </c>
    </row>
    <row r="240" spans="1:11" hidden="1" x14ac:dyDescent="0.2">
      <c r="A240" s="1"/>
      <c r="B240" s="17" t="s">
        <v>54</v>
      </c>
      <c r="C240" s="9" t="s">
        <v>31</v>
      </c>
      <c r="D240" s="9" t="s">
        <v>110</v>
      </c>
      <c r="E240" s="58" t="s">
        <v>144</v>
      </c>
      <c r="F240" s="13">
        <v>500</v>
      </c>
      <c r="G240" s="14">
        <f>G241</f>
        <v>0</v>
      </c>
      <c r="H240" s="14">
        <f t="shared" ref="H240" si="92">H241</f>
        <v>0</v>
      </c>
      <c r="I240" s="14">
        <f>I241</f>
        <v>0</v>
      </c>
      <c r="J240" s="14">
        <f>J241</f>
        <v>0</v>
      </c>
      <c r="K240" s="14">
        <f>K241</f>
        <v>0</v>
      </c>
    </row>
    <row r="241" spans="1:11" hidden="1" x14ac:dyDescent="0.2">
      <c r="A241" s="1"/>
      <c r="B241" s="17" t="s">
        <v>55</v>
      </c>
      <c r="C241" s="9" t="s">
        <v>31</v>
      </c>
      <c r="D241" s="9" t="s">
        <v>110</v>
      </c>
      <c r="E241" s="58" t="s">
        <v>144</v>
      </c>
      <c r="F241" s="13">
        <v>540</v>
      </c>
      <c r="G241" s="14">
        <v>0</v>
      </c>
      <c r="H241" s="14"/>
      <c r="I241" s="14">
        <f>G241+H241</f>
        <v>0</v>
      </c>
      <c r="J241" s="14">
        <v>0</v>
      </c>
      <c r="K241" s="14">
        <v>0</v>
      </c>
    </row>
    <row r="242" spans="1:11" ht="36" hidden="1" x14ac:dyDescent="0.2">
      <c r="A242" s="1"/>
      <c r="B242" s="16" t="s">
        <v>147</v>
      </c>
      <c r="C242" s="9" t="s">
        <v>31</v>
      </c>
      <c r="D242" s="9" t="s">
        <v>110</v>
      </c>
      <c r="E242" s="58" t="s">
        <v>145</v>
      </c>
      <c r="F242" s="13"/>
      <c r="G242" s="14">
        <f>G243</f>
        <v>0</v>
      </c>
      <c r="H242" s="14">
        <f t="shared" ref="H242:K243" si="93">H243</f>
        <v>0</v>
      </c>
      <c r="I242" s="14">
        <f t="shared" si="93"/>
        <v>0</v>
      </c>
      <c r="J242" s="14">
        <f t="shared" si="93"/>
        <v>0</v>
      </c>
      <c r="K242" s="14">
        <f t="shared" si="93"/>
        <v>0</v>
      </c>
    </row>
    <row r="243" spans="1:11" hidden="1" x14ac:dyDescent="0.2">
      <c r="A243" s="1"/>
      <c r="B243" s="17" t="s">
        <v>54</v>
      </c>
      <c r="C243" s="9" t="s">
        <v>31</v>
      </c>
      <c r="D243" s="9" t="s">
        <v>110</v>
      </c>
      <c r="E243" s="58" t="s">
        <v>145</v>
      </c>
      <c r="F243" s="13">
        <v>500</v>
      </c>
      <c r="G243" s="14">
        <f>G244</f>
        <v>0</v>
      </c>
      <c r="H243" s="14">
        <f t="shared" si="93"/>
        <v>0</v>
      </c>
      <c r="I243" s="14">
        <f t="shared" si="93"/>
        <v>0</v>
      </c>
      <c r="J243" s="14">
        <f t="shared" si="93"/>
        <v>0</v>
      </c>
      <c r="K243" s="14">
        <f t="shared" si="93"/>
        <v>0</v>
      </c>
    </row>
    <row r="244" spans="1:11" hidden="1" x14ac:dyDescent="0.2">
      <c r="A244" s="1"/>
      <c r="B244" s="17" t="s">
        <v>55</v>
      </c>
      <c r="C244" s="9" t="s">
        <v>31</v>
      </c>
      <c r="D244" s="9" t="s">
        <v>110</v>
      </c>
      <c r="E244" s="58" t="s">
        <v>145</v>
      </c>
      <c r="F244" s="13">
        <v>540</v>
      </c>
      <c r="G244" s="14">
        <v>0</v>
      </c>
      <c r="H244" s="14"/>
      <c r="I244" s="14">
        <f>G244+H244</f>
        <v>0</v>
      </c>
      <c r="J244" s="14">
        <v>0</v>
      </c>
      <c r="K244" s="14">
        <v>0</v>
      </c>
    </row>
    <row r="245" spans="1:11" x14ac:dyDescent="0.2">
      <c r="A245" s="1"/>
      <c r="B245" s="19" t="s">
        <v>40</v>
      </c>
      <c r="C245" s="9" t="s">
        <v>41</v>
      </c>
      <c r="D245" s="9" t="s">
        <v>26</v>
      </c>
      <c r="E245" s="9"/>
      <c r="F245" s="13"/>
      <c r="G245" s="14">
        <f>G246+G284+G343+G409</f>
        <v>187082.39999999997</v>
      </c>
      <c r="H245" s="14">
        <f>H246+H284+H343+H409</f>
        <v>18168.699999999997</v>
      </c>
      <c r="I245" s="14">
        <f>I246+I284+I343+I409</f>
        <v>205251.09999999998</v>
      </c>
      <c r="J245" s="14">
        <f>J246+J284+J343+J409</f>
        <v>160542.9</v>
      </c>
      <c r="K245" s="14">
        <f>K246+K284+K343+K409</f>
        <v>47990</v>
      </c>
    </row>
    <row r="246" spans="1:11" x14ac:dyDescent="0.2">
      <c r="A246" s="1"/>
      <c r="B246" s="19" t="s">
        <v>42</v>
      </c>
      <c r="C246" s="9" t="s">
        <v>41</v>
      </c>
      <c r="D246" s="9" t="s">
        <v>33</v>
      </c>
      <c r="E246" s="9"/>
      <c r="F246" s="13"/>
      <c r="G246" s="14">
        <f>G247+G275</f>
        <v>132067.69999999998</v>
      </c>
      <c r="H246" s="14">
        <f t="shared" ref="H246:K246" si="94">H247+H275</f>
        <v>4950</v>
      </c>
      <c r="I246" s="14">
        <f t="shared" si="94"/>
        <v>137017.69999999998</v>
      </c>
      <c r="J246" s="14">
        <f t="shared" si="94"/>
        <v>136547.79999999999</v>
      </c>
      <c r="K246" s="14">
        <f t="shared" si="94"/>
        <v>47990</v>
      </c>
    </row>
    <row r="247" spans="1:11" ht="24" x14ac:dyDescent="0.2">
      <c r="A247" s="1"/>
      <c r="B247" s="17" t="s">
        <v>149</v>
      </c>
      <c r="C247" s="9" t="s">
        <v>41</v>
      </c>
      <c r="D247" s="9" t="s">
        <v>33</v>
      </c>
      <c r="E247" s="9" t="s">
        <v>81</v>
      </c>
      <c r="F247" s="13"/>
      <c r="G247" s="14">
        <f>G249+G259</f>
        <v>130567.69999999998</v>
      </c>
      <c r="H247" s="14">
        <f t="shared" ref="H247:I247" si="95">H249+H259</f>
        <v>4950</v>
      </c>
      <c r="I247" s="14">
        <f t="shared" si="95"/>
        <v>135517.69999999998</v>
      </c>
      <c r="J247" s="14">
        <f>J249+J259</f>
        <v>136547.79999999999</v>
      </c>
      <c r="K247" s="14">
        <f>K249+K259</f>
        <v>47990</v>
      </c>
    </row>
    <row r="248" spans="1:11" ht="24" x14ac:dyDescent="0.2">
      <c r="A248" s="1"/>
      <c r="B248" s="17" t="s">
        <v>329</v>
      </c>
      <c r="C248" s="9" t="s">
        <v>41</v>
      </c>
      <c r="D248" s="9" t="s">
        <v>33</v>
      </c>
      <c r="E248" s="9" t="s">
        <v>330</v>
      </c>
      <c r="F248" s="13"/>
      <c r="G248" s="14">
        <f>G249</f>
        <v>130217.69999999998</v>
      </c>
      <c r="H248" s="14">
        <f t="shared" ref="H248:I248" si="96">H249</f>
        <v>0</v>
      </c>
      <c r="I248" s="14">
        <f t="shared" si="96"/>
        <v>130217.69999999998</v>
      </c>
      <c r="J248" s="14">
        <f>J249</f>
        <v>136547.79999999999</v>
      </c>
      <c r="K248" s="14">
        <f>K249</f>
        <v>47990</v>
      </c>
    </row>
    <row r="249" spans="1:11" x14ac:dyDescent="0.2">
      <c r="A249" s="1"/>
      <c r="B249" s="17" t="s">
        <v>328</v>
      </c>
      <c r="C249" s="9" t="s">
        <v>41</v>
      </c>
      <c r="D249" s="9" t="s">
        <v>33</v>
      </c>
      <c r="E249" s="9" t="s">
        <v>331</v>
      </c>
      <c r="F249" s="13"/>
      <c r="G249" s="14">
        <f>G250+G253+G256</f>
        <v>130217.69999999998</v>
      </c>
      <c r="H249" s="14">
        <f t="shared" ref="H249:K249" si="97">H250+H253+H256</f>
        <v>0</v>
      </c>
      <c r="I249" s="14">
        <f t="shared" si="97"/>
        <v>130217.69999999998</v>
      </c>
      <c r="J249" s="14">
        <f t="shared" si="97"/>
        <v>136547.79999999999</v>
      </c>
      <c r="K249" s="14">
        <f t="shared" si="97"/>
        <v>47990</v>
      </c>
    </row>
    <row r="250" spans="1:11" ht="36" x14ac:dyDescent="0.2">
      <c r="A250" s="1"/>
      <c r="B250" s="16" t="s">
        <v>357</v>
      </c>
      <c r="C250" s="9" t="s">
        <v>41</v>
      </c>
      <c r="D250" s="9" t="s">
        <v>33</v>
      </c>
      <c r="E250" s="9" t="s">
        <v>356</v>
      </c>
      <c r="F250" s="13"/>
      <c r="G250" s="14">
        <f>G251</f>
        <v>18976.2</v>
      </c>
      <c r="H250" s="14">
        <f t="shared" ref="H250:K251" si="98">H251</f>
        <v>0</v>
      </c>
      <c r="I250" s="14">
        <f t="shared" si="98"/>
        <v>18976.2</v>
      </c>
      <c r="J250" s="14">
        <f t="shared" si="98"/>
        <v>20480.3</v>
      </c>
      <c r="K250" s="14">
        <f t="shared" si="98"/>
        <v>0</v>
      </c>
    </row>
    <row r="251" spans="1:11" ht="24" x14ac:dyDescent="0.2">
      <c r="A251" s="1"/>
      <c r="B251" s="17" t="s">
        <v>344</v>
      </c>
      <c r="C251" s="9" t="s">
        <v>41</v>
      </c>
      <c r="D251" s="9" t="s">
        <v>33</v>
      </c>
      <c r="E251" s="9" t="s">
        <v>356</v>
      </c>
      <c r="F251" s="13">
        <v>400</v>
      </c>
      <c r="G251" s="14">
        <f>G252</f>
        <v>18976.2</v>
      </c>
      <c r="H251" s="14">
        <f t="shared" si="98"/>
        <v>0</v>
      </c>
      <c r="I251" s="14">
        <f t="shared" si="98"/>
        <v>18976.2</v>
      </c>
      <c r="J251" s="14">
        <f t="shared" si="98"/>
        <v>20480.3</v>
      </c>
      <c r="K251" s="14">
        <f t="shared" si="98"/>
        <v>0</v>
      </c>
    </row>
    <row r="252" spans="1:11" x14ac:dyDescent="0.2">
      <c r="A252" s="1"/>
      <c r="B252" s="17" t="s">
        <v>309</v>
      </c>
      <c r="C252" s="9" t="s">
        <v>41</v>
      </c>
      <c r="D252" s="9" t="s">
        <v>33</v>
      </c>
      <c r="E252" s="9" t="s">
        <v>356</v>
      </c>
      <c r="F252" s="13">
        <v>410</v>
      </c>
      <c r="G252" s="14">
        <v>18976.2</v>
      </c>
      <c r="H252" s="14"/>
      <c r="I252" s="14">
        <f>G252+H252</f>
        <v>18976.2</v>
      </c>
      <c r="J252" s="14">
        <v>20480.3</v>
      </c>
      <c r="K252" s="14">
        <v>0</v>
      </c>
    </row>
    <row r="253" spans="1:11" ht="36" x14ac:dyDescent="0.2">
      <c r="A253" s="1"/>
      <c r="B253" s="16" t="s">
        <v>332</v>
      </c>
      <c r="C253" s="9" t="s">
        <v>41</v>
      </c>
      <c r="D253" s="9" t="s">
        <v>33</v>
      </c>
      <c r="E253" s="9" t="s">
        <v>333</v>
      </c>
      <c r="F253" s="13"/>
      <c r="G253" s="14">
        <f>G254</f>
        <v>109939.29999999999</v>
      </c>
      <c r="H253" s="14">
        <f t="shared" ref="H253:K254" si="99">H254</f>
        <v>0</v>
      </c>
      <c r="I253" s="14">
        <f t="shared" si="99"/>
        <v>109939.29999999999</v>
      </c>
      <c r="J253" s="14">
        <f t="shared" si="99"/>
        <v>114702</v>
      </c>
      <c r="K253" s="14">
        <f t="shared" si="99"/>
        <v>47510.1</v>
      </c>
    </row>
    <row r="254" spans="1:11" ht="24" x14ac:dyDescent="0.2">
      <c r="A254" s="1"/>
      <c r="B254" s="17" t="s">
        <v>344</v>
      </c>
      <c r="C254" s="9" t="s">
        <v>41</v>
      </c>
      <c r="D254" s="9" t="s">
        <v>33</v>
      </c>
      <c r="E254" s="9" t="s">
        <v>333</v>
      </c>
      <c r="F254" s="13">
        <v>400</v>
      </c>
      <c r="G254" s="14">
        <f>G255</f>
        <v>109939.29999999999</v>
      </c>
      <c r="H254" s="14">
        <f t="shared" si="99"/>
        <v>0</v>
      </c>
      <c r="I254" s="14">
        <f t="shared" si="99"/>
        <v>109939.29999999999</v>
      </c>
      <c r="J254" s="14">
        <f t="shared" si="99"/>
        <v>114702</v>
      </c>
      <c r="K254" s="14">
        <f t="shared" si="99"/>
        <v>47510.1</v>
      </c>
    </row>
    <row r="255" spans="1:11" x14ac:dyDescent="0.2">
      <c r="A255" s="1"/>
      <c r="B255" s="17" t="s">
        <v>309</v>
      </c>
      <c r="C255" s="9" t="s">
        <v>41</v>
      </c>
      <c r="D255" s="9" t="s">
        <v>33</v>
      </c>
      <c r="E255" s="9" t="s">
        <v>333</v>
      </c>
      <c r="F255" s="13">
        <v>410</v>
      </c>
      <c r="G255" s="14">
        <f>109939.4-0.1</f>
        <v>109939.29999999999</v>
      </c>
      <c r="H255" s="14"/>
      <c r="I255" s="14">
        <f>G255+H255</f>
        <v>109939.29999999999</v>
      </c>
      <c r="J255" s="14">
        <v>114702</v>
      </c>
      <c r="K255" s="14">
        <v>47510.1</v>
      </c>
    </row>
    <row r="256" spans="1:11" ht="36" x14ac:dyDescent="0.2">
      <c r="A256" s="1"/>
      <c r="B256" s="16" t="s">
        <v>335</v>
      </c>
      <c r="C256" s="9" t="s">
        <v>41</v>
      </c>
      <c r="D256" s="9" t="s">
        <v>33</v>
      </c>
      <c r="E256" s="9" t="s">
        <v>334</v>
      </c>
      <c r="F256" s="13"/>
      <c r="G256" s="14">
        <f>G257</f>
        <v>1302.2</v>
      </c>
      <c r="H256" s="14">
        <f t="shared" ref="H256:K257" si="100">H257</f>
        <v>0</v>
      </c>
      <c r="I256" s="14">
        <f t="shared" si="100"/>
        <v>1302.2</v>
      </c>
      <c r="J256" s="14">
        <f t="shared" si="100"/>
        <v>1365.5</v>
      </c>
      <c r="K256" s="14">
        <f t="shared" si="100"/>
        <v>479.9</v>
      </c>
    </row>
    <row r="257" spans="1:11" ht="24" x14ac:dyDescent="0.2">
      <c r="A257" s="1"/>
      <c r="B257" s="17" t="s">
        <v>344</v>
      </c>
      <c r="C257" s="9" t="s">
        <v>41</v>
      </c>
      <c r="D257" s="9" t="s">
        <v>33</v>
      </c>
      <c r="E257" s="9" t="s">
        <v>334</v>
      </c>
      <c r="F257" s="13">
        <v>400</v>
      </c>
      <c r="G257" s="14">
        <f>G258</f>
        <v>1302.2</v>
      </c>
      <c r="H257" s="14">
        <f t="shared" si="100"/>
        <v>0</v>
      </c>
      <c r="I257" s="14">
        <f t="shared" si="100"/>
        <v>1302.2</v>
      </c>
      <c r="J257" s="14">
        <f t="shared" si="100"/>
        <v>1365.5</v>
      </c>
      <c r="K257" s="14">
        <f t="shared" si="100"/>
        <v>479.9</v>
      </c>
    </row>
    <row r="258" spans="1:11" x14ac:dyDescent="0.2">
      <c r="A258" s="1"/>
      <c r="B258" s="17" t="s">
        <v>309</v>
      </c>
      <c r="C258" s="9" t="s">
        <v>41</v>
      </c>
      <c r="D258" s="9" t="s">
        <v>33</v>
      </c>
      <c r="E258" s="9" t="s">
        <v>334</v>
      </c>
      <c r="F258" s="13">
        <v>410</v>
      </c>
      <c r="G258" s="14">
        <v>1302.2</v>
      </c>
      <c r="H258" s="14"/>
      <c r="I258" s="14">
        <f>G258+H258</f>
        <v>1302.2</v>
      </c>
      <c r="J258" s="14">
        <v>1365.5</v>
      </c>
      <c r="K258" s="14">
        <v>479.9</v>
      </c>
    </row>
    <row r="259" spans="1:11" ht="24" x14ac:dyDescent="0.2">
      <c r="A259" s="1"/>
      <c r="B259" s="17" t="s">
        <v>274</v>
      </c>
      <c r="C259" s="9" t="s">
        <v>41</v>
      </c>
      <c r="D259" s="9" t="s">
        <v>33</v>
      </c>
      <c r="E259" s="79" t="s">
        <v>242</v>
      </c>
      <c r="F259" s="13"/>
      <c r="G259" s="14">
        <f>G272+G260+G263+G266+G269</f>
        <v>350</v>
      </c>
      <c r="H259" s="14">
        <f>H272+H260+H263+H266+H269</f>
        <v>4950</v>
      </c>
      <c r="I259" s="14">
        <f t="shared" ref="I259" si="101">I272+I260+I263+I266+I269</f>
        <v>5300</v>
      </c>
      <c r="J259" s="14">
        <f>J272+J260+J263</f>
        <v>0</v>
      </c>
      <c r="K259" s="14">
        <f>K272+K260+K263</f>
        <v>0</v>
      </c>
    </row>
    <row r="260" spans="1:11" ht="36" hidden="1" x14ac:dyDescent="0.2">
      <c r="A260" s="1"/>
      <c r="B260" s="16" t="s">
        <v>307</v>
      </c>
      <c r="C260" s="9" t="s">
        <v>41</v>
      </c>
      <c r="D260" s="9" t="s">
        <v>33</v>
      </c>
      <c r="E260" s="9" t="s">
        <v>310</v>
      </c>
      <c r="F260" s="13"/>
      <c r="G260" s="14">
        <f>G261</f>
        <v>0</v>
      </c>
      <c r="H260" s="14">
        <f t="shared" ref="H260:K261" si="102">H261</f>
        <v>0</v>
      </c>
      <c r="I260" s="14">
        <f t="shared" si="102"/>
        <v>0</v>
      </c>
      <c r="J260" s="14">
        <f t="shared" si="102"/>
        <v>0</v>
      </c>
      <c r="K260" s="14">
        <f t="shared" si="102"/>
        <v>0</v>
      </c>
    </row>
    <row r="261" spans="1:11" ht="24" hidden="1" x14ac:dyDescent="0.2">
      <c r="A261" s="1"/>
      <c r="B261" s="17" t="s">
        <v>344</v>
      </c>
      <c r="C261" s="9" t="s">
        <v>41</v>
      </c>
      <c r="D261" s="9" t="s">
        <v>33</v>
      </c>
      <c r="E261" s="9" t="s">
        <v>310</v>
      </c>
      <c r="F261" s="13">
        <v>400</v>
      </c>
      <c r="G261" s="14">
        <f>G262</f>
        <v>0</v>
      </c>
      <c r="H261" s="14">
        <f t="shared" si="102"/>
        <v>0</v>
      </c>
      <c r="I261" s="14">
        <f t="shared" si="102"/>
        <v>0</v>
      </c>
      <c r="J261" s="14">
        <f t="shared" si="102"/>
        <v>0</v>
      </c>
      <c r="K261" s="14">
        <f t="shared" si="102"/>
        <v>0</v>
      </c>
    </row>
    <row r="262" spans="1:11" hidden="1" x14ac:dyDescent="0.2">
      <c r="A262" s="1"/>
      <c r="B262" s="17" t="s">
        <v>309</v>
      </c>
      <c r="C262" s="9" t="s">
        <v>41</v>
      </c>
      <c r="D262" s="9" t="s">
        <v>33</v>
      </c>
      <c r="E262" s="9" t="s">
        <v>310</v>
      </c>
      <c r="F262" s="13">
        <v>410</v>
      </c>
      <c r="G262" s="14">
        <v>0</v>
      </c>
      <c r="H262" s="14"/>
      <c r="I262" s="14">
        <f>G262+H262</f>
        <v>0</v>
      </c>
      <c r="J262" s="14">
        <v>0</v>
      </c>
      <c r="K262" s="14">
        <v>0</v>
      </c>
    </row>
    <row r="263" spans="1:11" ht="48" hidden="1" x14ac:dyDescent="0.2">
      <c r="A263" s="1"/>
      <c r="B263" s="16" t="s">
        <v>308</v>
      </c>
      <c r="C263" s="9" t="s">
        <v>41</v>
      </c>
      <c r="D263" s="9" t="s">
        <v>33</v>
      </c>
      <c r="E263" s="9" t="s">
        <v>311</v>
      </c>
      <c r="F263" s="13"/>
      <c r="G263" s="14">
        <f>G264</f>
        <v>0</v>
      </c>
      <c r="H263" s="14">
        <f t="shared" ref="H263:K264" si="103">H264</f>
        <v>0</v>
      </c>
      <c r="I263" s="14">
        <f t="shared" si="103"/>
        <v>0</v>
      </c>
      <c r="J263" s="14">
        <f t="shared" si="103"/>
        <v>0</v>
      </c>
      <c r="K263" s="14">
        <f t="shared" si="103"/>
        <v>0</v>
      </c>
    </row>
    <row r="264" spans="1:11" ht="24" hidden="1" x14ac:dyDescent="0.2">
      <c r="A264" s="1"/>
      <c r="B264" s="17" t="s">
        <v>344</v>
      </c>
      <c r="C264" s="9" t="s">
        <v>41</v>
      </c>
      <c r="D264" s="9" t="s">
        <v>33</v>
      </c>
      <c r="E264" s="9" t="s">
        <v>311</v>
      </c>
      <c r="F264" s="13">
        <v>400</v>
      </c>
      <c r="G264" s="14">
        <f>G265</f>
        <v>0</v>
      </c>
      <c r="H264" s="14">
        <f t="shared" si="103"/>
        <v>0</v>
      </c>
      <c r="I264" s="14">
        <f t="shared" si="103"/>
        <v>0</v>
      </c>
      <c r="J264" s="14">
        <f t="shared" si="103"/>
        <v>0</v>
      </c>
      <c r="K264" s="14">
        <f t="shared" si="103"/>
        <v>0</v>
      </c>
    </row>
    <row r="265" spans="1:11" hidden="1" x14ac:dyDescent="0.2">
      <c r="A265" s="1"/>
      <c r="B265" s="17" t="s">
        <v>309</v>
      </c>
      <c r="C265" s="9" t="s">
        <v>41</v>
      </c>
      <c r="D265" s="9" t="s">
        <v>33</v>
      </c>
      <c r="E265" s="9" t="s">
        <v>311</v>
      </c>
      <c r="F265" s="13">
        <v>410</v>
      </c>
      <c r="G265" s="14">
        <v>0</v>
      </c>
      <c r="H265" s="14"/>
      <c r="I265" s="14">
        <f>G265+H265</f>
        <v>0</v>
      </c>
      <c r="J265" s="14">
        <v>0</v>
      </c>
      <c r="K265" s="14">
        <v>0</v>
      </c>
    </row>
    <row r="266" spans="1:11" ht="48" x14ac:dyDescent="0.2">
      <c r="A266" s="1"/>
      <c r="B266" s="75" t="s">
        <v>372</v>
      </c>
      <c r="C266" s="9" t="s">
        <v>41</v>
      </c>
      <c r="D266" s="9" t="s">
        <v>33</v>
      </c>
      <c r="E266" s="79" t="s">
        <v>369</v>
      </c>
      <c r="F266" s="13"/>
      <c r="G266" s="14">
        <f>G267</f>
        <v>0</v>
      </c>
      <c r="H266" s="14">
        <f t="shared" ref="H266:I267" si="104">H267</f>
        <v>4950</v>
      </c>
      <c r="I266" s="14">
        <f t="shared" si="104"/>
        <v>4950</v>
      </c>
      <c r="J266" s="14"/>
      <c r="K266" s="14"/>
    </row>
    <row r="267" spans="1:11" ht="24" x14ac:dyDescent="0.2">
      <c r="A267" s="1"/>
      <c r="B267" s="17" t="s">
        <v>68</v>
      </c>
      <c r="C267" s="9" t="s">
        <v>41</v>
      </c>
      <c r="D267" s="9" t="s">
        <v>33</v>
      </c>
      <c r="E267" s="79" t="s">
        <v>369</v>
      </c>
      <c r="F267" s="13">
        <v>200</v>
      </c>
      <c r="G267" s="14">
        <f>G268</f>
        <v>0</v>
      </c>
      <c r="H267" s="14">
        <f t="shared" si="104"/>
        <v>4950</v>
      </c>
      <c r="I267" s="14">
        <f t="shared" si="104"/>
        <v>4950</v>
      </c>
      <c r="J267" s="14"/>
      <c r="K267" s="14"/>
    </row>
    <row r="268" spans="1:11" ht="24" x14ac:dyDescent="0.2">
      <c r="A268" s="1"/>
      <c r="B268" s="17" t="s">
        <v>16</v>
      </c>
      <c r="C268" s="9" t="s">
        <v>41</v>
      </c>
      <c r="D268" s="9" t="s">
        <v>33</v>
      </c>
      <c r="E268" s="79" t="s">
        <v>369</v>
      </c>
      <c r="F268" s="13">
        <v>240</v>
      </c>
      <c r="G268" s="14">
        <v>0</v>
      </c>
      <c r="H268" s="67">
        <v>4950</v>
      </c>
      <c r="I268" s="14">
        <f>G268+H268</f>
        <v>4950</v>
      </c>
      <c r="J268" s="14"/>
      <c r="K268" s="14"/>
    </row>
    <row r="269" spans="1:11" ht="60" x14ac:dyDescent="0.2">
      <c r="A269" s="1"/>
      <c r="B269" s="75" t="s">
        <v>371</v>
      </c>
      <c r="C269" s="9" t="s">
        <v>41</v>
      </c>
      <c r="D269" s="9" t="s">
        <v>33</v>
      </c>
      <c r="E269" s="79" t="s">
        <v>370</v>
      </c>
      <c r="F269" s="13"/>
      <c r="G269" s="14">
        <f t="shared" ref="G269:I270" si="105">G270</f>
        <v>0</v>
      </c>
      <c r="H269" s="14">
        <f t="shared" si="105"/>
        <v>50</v>
      </c>
      <c r="I269" s="14">
        <f t="shared" si="105"/>
        <v>50</v>
      </c>
      <c r="J269" s="14"/>
      <c r="K269" s="14"/>
    </row>
    <row r="270" spans="1:11" ht="24" x14ac:dyDescent="0.2">
      <c r="A270" s="1"/>
      <c r="B270" s="17" t="s">
        <v>68</v>
      </c>
      <c r="C270" s="9" t="s">
        <v>41</v>
      </c>
      <c r="D270" s="9" t="s">
        <v>33</v>
      </c>
      <c r="E270" s="79" t="s">
        <v>370</v>
      </c>
      <c r="F270" s="13">
        <v>200</v>
      </c>
      <c r="G270" s="14">
        <f t="shared" si="105"/>
        <v>0</v>
      </c>
      <c r="H270" s="14">
        <f t="shared" si="105"/>
        <v>50</v>
      </c>
      <c r="I270" s="14">
        <f t="shared" si="105"/>
        <v>50</v>
      </c>
      <c r="J270" s="14"/>
      <c r="K270" s="14"/>
    </row>
    <row r="271" spans="1:11" ht="24" x14ac:dyDescent="0.2">
      <c r="A271" s="1"/>
      <c r="B271" s="17" t="s">
        <v>16</v>
      </c>
      <c r="C271" s="9" t="s">
        <v>41</v>
      </c>
      <c r="D271" s="9" t="s">
        <v>33</v>
      </c>
      <c r="E271" s="79" t="s">
        <v>370</v>
      </c>
      <c r="F271" s="13">
        <v>240</v>
      </c>
      <c r="G271" s="14">
        <v>0</v>
      </c>
      <c r="H271" s="67">
        <v>50</v>
      </c>
      <c r="I271" s="14">
        <f>G271+H271</f>
        <v>50</v>
      </c>
      <c r="J271" s="14"/>
      <c r="K271" s="14"/>
    </row>
    <row r="272" spans="1:11" x14ac:dyDescent="0.2">
      <c r="A272" s="1"/>
      <c r="B272" s="17" t="s">
        <v>262</v>
      </c>
      <c r="C272" s="9" t="s">
        <v>41</v>
      </c>
      <c r="D272" s="9" t="s">
        <v>33</v>
      </c>
      <c r="E272" s="9" t="s">
        <v>192</v>
      </c>
      <c r="F272" s="13"/>
      <c r="G272" s="14">
        <f>G273</f>
        <v>350</v>
      </c>
      <c r="H272" s="14">
        <f t="shared" ref="H272:K273" si="106">H273</f>
        <v>-50</v>
      </c>
      <c r="I272" s="14">
        <f t="shared" si="106"/>
        <v>300</v>
      </c>
      <c r="J272" s="14">
        <f t="shared" si="106"/>
        <v>0</v>
      </c>
      <c r="K272" s="14">
        <f t="shared" si="106"/>
        <v>0</v>
      </c>
    </row>
    <row r="273" spans="1:11" ht="24" x14ac:dyDescent="0.2">
      <c r="A273" s="1"/>
      <c r="B273" s="17" t="s">
        <v>68</v>
      </c>
      <c r="C273" s="9" t="s">
        <v>41</v>
      </c>
      <c r="D273" s="9" t="s">
        <v>33</v>
      </c>
      <c r="E273" s="9" t="s">
        <v>192</v>
      </c>
      <c r="F273" s="13">
        <v>200</v>
      </c>
      <c r="G273" s="14">
        <f>G274</f>
        <v>350</v>
      </c>
      <c r="H273" s="14">
        <f t="shared" si="106"/>
        <v>-50</v>
      </c>
      <c r="I273" s="14">
        <f t="shared" si="106"/>
        <v>300</v>
      </c>
      <c r="J273" s="14">
        <f t="shared" si="106"/>
        <v>0</v>
      </c>
      <c r="K273" s="14">
        <f t="shared" si="106"/>
        <v>0</v>
      </c>
    </row>
    <row r="274" spans="1:11" ht="24" x14ac:dyDescent="0.2">
      <c r="A274" s="1"/>
      <c r="B274" s="17" t="s">
        <v>16</v>
      </c>
      <c r="C274" s="9" t="s">
        <v>41</v>
      </c>
      <c r="D274" s="9" t="s">
        <v>33</v>
      </c>
      <c r="E274" s="9" t="s">
        <v>192</v>
      </c>
      <c r="F274" s="13">
        <v>240</v>
      </c>
      <c r="G274" s="14">
        <v>350</v>
      </c>
      <c r="H274" s="84">
        <f>-50+50*0</f>
        <v>-50</v>
      </c>
      <c r="I274" s="14">
        <f>G274+H274</f>
        <v>300</v>
      </c>
      <c r="J274" s="14">
        <v>0</v>
      </c>
      <c r="K274" s="14">
        <v>0</v>
      </c>
    </row>
    <row r="275" spans="1:11" ht="24" x14ac:dyDescent="0.2">
      <c r="A275" s="1"/>
      <c r="B275" s="16" t="s">
        <v>295</v>
      </c>
      <c r="C275" s="9" t="s">
        <v>41</v>
      </c>
      <c r="D275" s="9" t="s">
        <v>33</v>
      </c>
      <c r="E275" s="9" t="s">
        <v>94</v>
      </c>
      <c r="F275" s="14"/>
      <c r="G275" s="14">
        <f>G276</f>
        <v>1500</v>
      </c>
      <c r="H275" s="14">
        <f t="shared" ref="H275:K276" si="107">H276</f>
        <v>0</v>
      </c>
      <c r="I275" s="14">
        <f t="shared" si="107"/>
        <v>1500</v>
      </c>
      <c r="J275" s="14">
        <f t="shared" si="107"/>
        <v>0</v>
      </c>
      <c r="K275" s="14">
        <f t="shared" si="107"/>
        <v>0</v>
      </c>
    </row>
    <row r="276" spans="1:11" x14ac:dyDescent="0.2">
      <c r="A276" s="1"/>
      <c r="B276" s="16" t="s">
        <v>259</v>
      </c>
      <c r="C276" s="9" t="s">
        <v>41</v>
      </c>
      <c r="D276" s="9" t="s">
        <v>33</v>
      </c>
      <c r="E276" s="9" t="s">
        <v>244</v>
      </c>
      <c r="F276" s="14"/>
      <c r="G276" s="14">
        <f>G277</f>
        <v>1500</v>
      </c>
      <c r="H276" s="14">
        <f t="shared" si="107"/>
        <v>0</v>
      </c>
      <c r="I276" s="14">
        <f t="shared" si="107"/>
        <v>1500</v>
      </c>
      <c r="J276" s="14">
        <f t="shared" si="107"/>
        <v>0</v>
      </c>
      <c r="K276" s="14">
        <f t="shared" si="107"/>
        <v>0</v>
      </c>
    </row>
    <row r="277" spans="1:11" ht="24" x14ac:dyDescent="0.2">
      <c r="A277" s="1"/>
      <c r="B277" s="16" t="s">
        <v>296</v>
      </c>
      <c r="C277" s="9" t="s">
        <v>41</v>
      </c>
      <c r="D277" s="9" t="s">
        <v>33</v>
      </c>
      <c r="E277" s="9" t="s">
        <v>243</v>
      </c>
      <c r="F277" s="14"/>
      <c r="G277" s="14">
        <f>G278+G281</f>
        <v>1500</v>
      </c>
      <c r="H277" s="14">
        <f t="shared" ref="H277" si="108">H278+H281</f>
        <v>0</v>
      </c>
      <c r="I277" s="14">
        <f>I278+I281</f>
        <v>1500</v>
      </c>
      <c r="J277" s="14">
        <f>J278+J281</f>
        <v>0</v>
      </c>
      <c r="K277" s="14">
        <f>K278+K281</f>
        <v>0</v>
      </c>
    </row>
    <row r="278" spans="1:11" ht="24" hidden="1" x14ac:dyDescent="0.2">
      <c r="A278" s="1"/>
      <c r="B278" s="43" t="s">
        <v>66</v>
      </c>
      <c r="C278" s="36" t="s">
        <v>41</v>
      </c>
      <c r="D278" s="36" t="s">
        <v>33</v>
      </c>
      <c r="E278" s="59" t="s">
        <v>95</v>
      </c>
      <c r="F278" s="38"/>
      <c r="G278" s="38">
        <f>G279</f>
        <v>0</v>
      </c>
      <c r="H278" s="38">
        <f t="shared" ref="H278:K279" si="109">H279</f>
        <v>0</v>
      </c>
      <c r="I278" s="38">
        <f t="shared" si="109"/>
        <v>0</v>
      </c>
      <c r="J278" s="38">
        <f t="shared" si="109"/>
        <v>0</v>
      </c>
      <c r="K278" s="38">
        <f t="shared" si="109"/>
        <v>0</v>
      </c>
    </row>
    <row r="279" spans="1:11" ht="24" hidden="1" x14ac:dyDescent="0.2">
      <c r="A279" s="1"/>
      <c r="B279" s="16" t="s">
        <v>74</v>
      </c>
      <c r="C279" s="9" t="s">
        <v>41</v>
      </c>
      <c r="D279" s="9" t="s">
        <v>33</v>
      </c>
      <c r="E279" s="59" t="s">
        <v>95</v>
      </c>
      <c r="F279" s="13">
        <v>600</v>
      </c>
      <c r="G279" s="14">
        <f>G280</f>
        <v>0</v>
      </c>
      <c r="H279" s="14">
        <f t="shared" si="109"/>
        <v>0</v>
      </c>
      <c r="I279" s="14">
        <f t="shared" si="109"/>
        <v>0</v>
      </c>
      <c r="J279" s="14">
        <f t="shared" si="109"/>
        <v>0</v>
      </c>
      <c r="K279" s="14">
        <f t="shared" si="109"/>
        <v>0</v>
      </c>
    </row>
    <row r="280" spans="1:11" ht="36" hidden="1" x14ac:dyDescent="0.2">
      <c r="A280" s="1"/>
      <c r="B280" s="28" t="s">
        <v>136</v>
      </c>
      <c r="C280" s="30" t="s">
        <v>41</v>
      </c>
      <c r="D280" s="30" t="s">
        <v>33</v>
      </c>
      <c r="E280" s="59" t="s">
        <v>95</v>
      </c>
      <c r="F280" s="31">
        <v>630</v>
      </c>
      <c r="G280" s="32">
        <v>0</v>
      </c>
      <c r="H280" s="32"/>
      <c r="I280" s="14">
        <f>G280+H280</f>
        <v>0</v>
      </c>
      <c r="J280" s="32">
        <v>0</v>
      </c>
      <c r="K280" s="32">
        <v>0</v>
      </c>
    </row>
    <row r="281" spans="1:11" x14ac:dyDescent="0.2">
      <c r="A281" s="1"/>
      <c r="B281" s="16" t="s">
        <v>265</v>
      </c>
      <c r="C281" s="9" t="s">
        <v>41</v>
      </c>
      <c r="D281" s="9" t="s">
        <v>33</v>
      </c>
      <c r="E281" s="9" t="s">
        <v>193</v>
      </c>
      <c r="F281" s="13"/>
      <c r="G281" s="14">
        <f>G282</f>
        <v>1500</v>
      </c>
      <c r="H281" s="14">
        <f t="shared" ref="H281:K282" si="110">H282</f>
        <v>0</v>
      </c>
      <c r="I281" s="14">
        <f t="shared" si="110"/>
        <v>1500</v>
      </c>
      <c r="J281" s="14">
        <f t="shared" si="110"/>
        <v>0</v>
      </c>
      <c r="K281" s="14">
        <f t="shared" si="110"/>
        <v>0</v>
      </c>
    </row>
    <row r="282" spans="1:11" ht="24" x14ac:dyDescent="0.2">
      <c r="A282" s="1"/>
      <c r="B282" s="17" t="s">
        <v>68</v>
      </c>
      <c r="C282" s="9" t="s">
        <v>41</v>
      </c>
      <c r="D282" s="9" t="s">
        <v>33</v>
      </c>
      <c r="E282" s="9" t="s">
        <v>193</v>
      </c>
      <c r="F282" s="13">
        <v>200</v>
      </c>
      <c r="G282" s="14">
        <f>G283</f>
        <v>1500</v>
      </c>
      <c r="H282" s="14">
        <f t="shared" si="110"/>
        <v>0</v>
      </c>
      <c r="I282" s="14">
        <f t="shared" si="110"/>
        <v>1500</v>
      </c>
      <c r="J282" s="14">
        <f t="shared" si="110"/>
        <v>0</v>
      </c>
      <c r="K282" s="14">
        <f t="shared" si="110"/>
        <v>0</v>
      </c>
    </row>
    <row r="283" spans="1:11" ht="24" x14ac:dyDescent="0.2">
      <c r="A283" s="1"/>
      <c r="B283" s="17" t="s">
        <v>16</v>
      </c>
      <c r="C283" s="9" t="s">
        <v>41</v>
      </c>
      <c r="D283" s="9" t="s">
        <v>33</v>
      </c>
      <c r="E283" s="9" t="s">
        <v>193</v>
      </c>
      <c r="F283" s="13">
        <v>240</v>
      </c>
      <c r="G283" s="14">
        <v>1500</v>
      </c>
      <c r="H283" s="14"/>
      <c r="I283" s="14">
        <f>G283+H283</f>
        <v>1500</v>
      </c>
      <c r="J283" s="14">
        <v>0</v>
      </c>
      <c r="K283" s="14">
        <v>0</v>
      </c>
    </row>
    <row r="284" spans="1:11" x14ac:dyDescent="0.2">
      <c r="A284" s="1"/>
      <c r="B284" s="19" t="s">
        <v>44</v>
      </c>
      <c r="C284" s="9" t="s">
        <v>41</v>
      </c>
      <c r="D284" s="9" t="s">
        <v>45</v>
      </c>
      <c r="E284" s="9"/>
      <c r="F284" s="13"/>
      <c r="G284" s="14">
        <f>G285</f>
        <v>35020.799999999996</v>
      </c>
      <c r="H284" s="14">
        <f>H285</f>
        <v>8510</v>
      </c>
      <c r="I284" s="14">
        <f t="shared" ref="I284:K284" si="111">I285</f>
        <v>43530.799999999996</v>
      </c>
      <c r="J284" s="14">
        <f t="shared" si="111"/>
        <v>23995.100000000002</v>
      </c>
      <c r="K284" s="14">
        <f t="shared" si="111"/>
        <v>0</v>
      </c>
    </row>
    <row r="285" spans="1:11" ht="24" x14ac:dyDescent="0.2">
      <c r="A285" s="1"/>
      <c r="B285" s="16" t="s">
        <v>295</v>
      </c>
      <c r="C285" s="9" t="s">
        <v>41</v>
      </c>
      <c r="D285" s="9" t="s">
        <v>45</v>
      </c>
      <c r="E285" s="9" t="s">
        <v>94</v>
      </c>
      <c r="F285" s="13"/>
      <c r="G285" s="14">
        <f>G286+G298</f>
        <v>35020.799999999996</v>
      </c>
      <c r="H285" s="14">
        <f>H286+H298</f>
        <v>8510</v>
      </c>
      <c r="I285" s="14">
        <f t="shared" ref="I285" si="112">I286+I298</f>
        <v>43530.799999999996</v>
      </c>
      <c r="J285" s="14">
        <f>J286+J298</f>
        <v>23995.100000000002</v>
      </c>
      <c r="K285" s="14">
        <f>K286+K298</f>
        <v>0</v>
      </c>
    </row>
    <row r="286" spans="1:11" ht="24" hidden="1" x14ac:dyDescent="0.2">
      <c r="A286" s="1"/>
      <c r="B286" s="43" t="s">
        <v>329</v>
      </c>
      <c r="C286" s="9" t="s">
        <v>41</v>
      </c>
      <c r="D286" s="9" t="s">
        <v>45</v>
      </c>
      <c r="E286" s="9" t="s">
        <v>336</v>
      </c>
      <c r="F286" s="37"/>
      <c r="G286" s="38">
        <f>G287</f>
        <v>0</v>
      </c>
      <c r="H286" s="38">
        <f t="shared" ref="H286:I286" si="113">H287</f>
        <v>0</v>
      </c>
      <c r="I286" s="38">
        <f t="shared" si="113"/>
        <v>0</v>
      </c>
      <c r="J286" s="38">
        <f>J287</f>
        <v>0</v>
      </c>
      <c r="K286" s="38">
        <f>K287</f>
        <v>0</v>
      </c>
    </row>
    <row r="287" spans="1:11" ht="24" hidden="1" x14ac:dyDescent="0.2">
      <c r="A287" s="1"/>
      <c r="B287" s="43" t="s">
        <v>339</v>
      </c>
      <c r="C287" s="9" t="s">
        <v>41</v>
      </c>
      <c r="D287" s="9" t="s">
        <v>45</v>
      </c>
      <c r="E287" s="9" t="s">
        <v>337</v>
      </c>
      <c r="F287" s="37"/>
      <c r="G287" s="38">
        <f>G288+G293</f>
        <v>0</v>
      </c>
      <c r="H287" s="38">
        <f t="shared" ref="H287:I287" si="114">H288+H293</f>
        <v>0</v>
      </c>
      <c r="I287" s="38">
        <f t="shared" si="114"/>
        <v>0</v>
      </c>
      <c r="J287" s="38">
        <f>J288+J293</f>
        <v>0</v>
      </c>
      <c r="K287" s="38">
        <f>K288+K293</f>
        <v>0</v>
      </c>
    </row>
    <row r="288" spans="1:11" ht="24" hidden="1" x14ac:dyDescent="0.2">
      <c r="A288" s="1"/>
      <c r="B288" s="43" t="s">
        <v>340</v>
      </c>
      <c r="C288" s="9" t="s">
        <v>41</v>
      </c>
      <c r="D288" s="9" t="s">
        <v>45</v>
      </c>
      <c r="E288" s="9" t="s">
        <v>338</v>
      </c>
      <c r="F288" s="37"/>
      <c r="G288" s="38">
        <f>G289+G291</f>
        <v>0</v>
      </c>
      <c r="H288" s="38">
        <f t="shared" ref="H288:I288" si="115">H289+H291</f>
        <v>0</v>
      </c>
      <c r="I288" s="38">
        <f t="shared" si="115"/>
        <v>0</v>
      </c>
      <c r="J288" s="38">
        <f>J289+J291</f>
        <v>0</v>
      </c>
      <c r="K288" s="38">
        <f>K289+K291</f>
        <v>0</v>
      </c>
    </row>
    <row r="289" spans="1:11" ht="24" hidden="1" x14ac:dyDescent="0.2">
      <c r="A289" s="1"/>
      <c r="B289" s="17" t="s">
        <v>68</v>
      </c>
      <c r="C289" s="9" t="s">
        <v>41</v>
      </c>
      <c r="D289" s="9" t="s">
        <v>45</v>
      </c>
      <c r="E289" s="9" t="s">
        <v>338</v>
      </c>
      <c r="F289" s="37">
        <v>200</v>
      </c>
      <c r="G289" s="38"/>
      <c r="H289" s="38"/>
      <c r="I289" s="14">
        <f>G289+H289</f>
        <v>0</v>
      </c>
      <c r="J289" s="38"/>
      <c r="K289" s="38"/>
    </row>
    <row r="290" spans="1:11" ht="24" hidden="1" x14ac:dyDescent="0.2">
      <c r="A290" s="1"/>
      <c r="B290" s="28" t="s">
        <v>16</v>
      </c>
      <c r="C290" s="9" t="s">
        <v>41</v>
      </c>
      <c r="D290" s="9" t="s">
        <v>45</v>
      </c>
      <c r="E290" s="9" t="s">
        <v>338</v>
      </c>
      <c r="F290" s="37">
        <v>240</v>
      </c>
      <c r="G290" s="38"/>
      <c r="H290" s="38"/>
      <c r="I290" s="14">
        <f>G290+H290</f>
        <v>0</v>
      </c>
      <c r="J290" s="38"/>
      <c r="K290" s="38"/>
    </row>
    <row r="291" spans="1:11" hidden="1" x14ac:dyDescent="0.2">
      <c r="A291" s="1"/>
      <c r="B291" s="16" t="s">
        <v>54</v>
      </c>
      <c r="C291" s="9" t="s">
        <v>41</v>
      </c>
      <c r="D291" s="9" t="s">
        <v>45</v>
      </c>
      <c r="E291" s="9" t="s">
        <v>338</v>
      </c>
      <c r="F291" s="37">
        <v>500</v>
      </c>
      <c r="G291" s="38"/>
      <c r="H291" s="38"/>
      <c r="I291" s="14">
        <f>G291+H291</f>
        <v>0</v>
      </c>
      <c r="J291" s="38"/>
      <c r="K291" s="38"/>
    </row>
    <row r="292" spans="1:11" hidden="1" x14ac:dyDescent="0.2">
      <c r="A292" s="1"/>
      <c r="B292" s="17" t="s">
        <v>55</v>
      </c>
      <c r="C292" s="9" t="s">
        <v>41</v>
      </c>
      <c r="D292" s="9" t="s">
        <v>45</v>
      </c>
      <c r="E292" s="9" t="s">
        <v>338</v>
      </c>
      <c r="F292" s="37">
        <v>540</v>
      </c>
      <c r="G292" s="38"/>
      <c r="H292" s="38"/>
      <c r="I292" s="14">
        <f>G292+H292</f>
        <v>0</v>
      </c>
      <c r="J292" s="38"/>
      <c r="K292" s="38"/>
    </row>
    <row r="293" spans="1:11" ht="36" hidden="1" x14ac:dyDescent="0.2">
      <c r="A293" s="1"/>
      <c r="B293" s="16" t="s">
        <v>341</v>
      </c>
      <c r="C293" s="9" t="s">
        <v>41</v>
      </c>
      <c r="D293" s="9" t="s">
        <v>45</v>
      </c>
      <c r="E293" s="9" t="s">
        <v>343</v>
      </c>
      <c r="F293" s="37"/>
      <c r="G293" s="38">
        <f>G294+G296</f>
        <v>0</v>
      </c>
      <c r="H293" s="38">
        <f t="shared" ref="H293:I293" si="116">H294+H296</f>
        <v>0</v>
      </c>
      <c r="I293" s="38">
        <f t="shared" si="116"/>
        <v>0</v>
      </c>
      <c r="J293" s="38">
        <f>J294+J296</f>
        <v>0</v>
      </c>
      <c r="K293" s="38">
        <f>K294+K296</f>
        <v>0</v>
      </c>
    </row>
    <row r="294" spans="1:11" ht="24" hidden="1" x14ac:dyDescent="0.2">
      <c r="A294" s="1"/>
      <c r="B294" s="17" t="s">
        <v>68</v>
      </c>
      <c r="C294" s="9" t="s">
        <v>41</v>
      </c>
      <c r="D294" s="9" t="s">
        <v>45</v>
      </c>
      <c r="E294" s="9" t="s">
        <v>343</v>
      </c>
      <c r="F294" s="37">
        <v>200</v>
      </c>
      <c r="G294" s="38">
        <f>G295</f>
        <v>0</v>
      </c>
      <c r="H294" s="38">
        <f t="shared" ref="H294:I294" si="117">H295</f>
        <v>0</v>
      </c>
      <c r="I294" s="38">
        <f t="shared" si="117"/>
        <v>0</v>
      </c>
      <c r="J294" s="38">
        <f>J295</f>
        <v>0</v>
      </c>
      <c r="K294" s="38">
        <f>K295</f>
        <v>0</v>
      </c>
    </row>
    <row r="295" spans="1:11" ht="24" hidden="1" x14ac:dyDescent="0.2">
      <c r="A295" s="1"/>
      <c r="B295" s="28" t="s">
        <v>16</v>
      </c>
      <c r="C295" s="9" t="s">
        <v>41</v>
      </c>
      <c r="D295" s="9" t="s">
        <v>45</v>
      </c>
      <c r="E295" s="9" t="s">
        <v>343</v>
      </c>
      <c r="F295" s="37">
        <v>240</v>
      </c>
      <c r="G295" s="38"/>
      <c r="H295" s="38"/>
      <c r="I295" s="14">
        <f>G295+H295</f>
        <v>0</v>
      </c>
      <c r="J295" s="38"/>
      <c r="K295" s="38"/>
    </row>
    <row r="296" spans="1:11" hidden="1" x14ac:dyDescent="0.2">
      <c r="A296" s="1"/>
      <c r="B296" s="16" t="s">
        <v>54</v>
      </c>
      <c r="C296" s="9" t="s">
        <v>41</v>
      </c>
      <c r="D296" s="9" t="s">
        <v>45</v>
      </c>
      <c r="E296" s="9" t="s">
        <v>343</v>
      </c>
      <c r="F296" s="37">
        <v>500</v>
      </c>
      <c r="G296" s="38">
        <f>G297</f>
        <v>0</v>
      </c>
      <c r="H296" s="38">
        <f t="shared" ref="H296:I296" si="118">H297</f>
        <v>0</v>
      </c>
      <c r="I296" s="38">
        <f t="shared" si="118"/>
        <v>0</v>
      </c>
      <c r="J296" s="38">
        <f>J297</f>
        <v>0</v>
      </c>
      <c r="K296" s="38">
        <f>K297</f>
        <v>0</v>
      </c>
    </row>
    <row r="297" spans="1:11" hidden="1" x14ac:dyDescent="0.2">
      <c r="A297" s="1"/>
      <c r="B297" s="17" t="s">
        <v>55</v>
      </c>
      <c r="C297" s="9" t="s">
        <v>41</v>
      </c>
      <c r="D297" s="9" t="s">
        <v>45</v>
      </c>
      <c r="E297" s="9" t="s">
        <v>343</v>
      </c>
      <c r="F297" s="37">
        <v>540</v>
      </c>
      <c r="G297" s="38">
        <v>0</v>
      </c>
      <c r="H297" s="38"/>
      <c r="I297" s="14">
        <f>G297+H297</f>
        <v>0</v>
      </c>
      <c r="J297" s="38">
        <v>0</v>
      </c>
      <c r="K297" s="38">
        <v>0</v>
      </c>
    </row>
    <row r="298" spans="1:11" x14ac:dyDescent="0.2">
      <c r="A298" s="1"/>
      <c r="B298" s="43" t="s">
        <v>259</v>
      </c>
      <c r="C298" s="36" t="s">
        <v>41</v>
      </c>
      <c r="D298" s="36" t="s">
        <v>45</v>
      </c>
      <c r="E298" s="36" t="s">
        <v>244</v>
      </c>
      <c r="F298" s="37"/>
      <c r="G298" s="38">
        <f>G299</f>
        <v>35020.799999999996</v>
      </c>
      <c r="H298" s="38">
        <f t="shared" ref="H298:I298" si="119">H299</f>
        <v>8510</v>
      </c>
      <c r="I298" s="38">
        <f t="shared" si="119"/>
        <v>43530.799999999996</v>
      </c>
      <c r="J298" s="38">
        <f>J299</f>
        <v>23995.100000000002</v>
      </c>
      <c r="K298" s="38">
        <f>K299</f>
        <v>0</v>
      </c>
    </row>
    <row r="299" spans="1:11" ht="25.5" customHeight="1" x14ac:dyDescent="0.2">
      <c r="A299" s="1"/>
      <c r="B299" s="16" t="s">
        <v>297</v>
      </c>
      <c r="C299" s="9" t="s">
        <v>41</v>
      </c>
      <c r="D299" s="9" t="s">
        <v>45</v>
      </c>
      <c r="E299" s="9" t="s">
        <v>245</v>
      </c>
      <c r="F299" s="13"/>
      <c r="G299" s="14">
        <f>G300+G305+G310+G315+G338+G325+G320+G330+G333</f>
        <v>35020.799999999996</v>
      </c>
      <c r="H299" s="14">
        <f t="shared" ref="H299:I299" si="120">H300+H305+H310+H315+H338+H325+H320+H330+H333</f>
        <v>8510</v>
      </c>
      <c r="I299" s="14">
        <f t="shared" si="120"/>
        <v>43530.799999999996</v>
      </c>
      <c r="J299" s="14">
        <f>J300+J305+J310+J315+J338+J325+J320+J330+J333</f>
        <v>23995.100000000002</v>
      </c>
      <c r="K299" s="14">
        <f>K300+K305+K310+K315+K338+K325+K320+K330+K333</f>
        <v>0</v>
      </c>
    </row>
    <row r="300" spans="1:11" ht="49.5" hidden="1" customHeight="1" x14ac:dyDescent="0.2">
      <c r="A300" s="1"/>
      <c r="B300" s="17" t="s">
        <v>163</v>
      </c>
      <c r="C300" s="9" t="s">
        <v>41</v>
      </c>
      <c r="D300" s="9" t="s">
        <v>45</v>
      </c>
      <c r="E300" s="9" t="s">
        <v>194</v>
      </c>
      <c r="F300" s="13"/>
      <c r="G300" s="14">
        <f>G301+G303</f>
        <v>0</v>
      </c>
      <c r="H300" s="14">
        <f t="shared" ref="H300:I300" si="121">H301+H303</f>
        <v>0</v>
      </c>
      <c r="I300" s="14">
        <f t="shared" si="121"/>
        <v>0</v>
      </c>
      <c r="J300" s="14">
        <f>J301+J303</f>
        <v>0</v>
      </c>
      <c r="K300" s="14">
        <f>K301+K303</f>
        <v>0</v>
      </c>
    </row>
    <row r="301" spans="1:11" ht="25.5" hidden="1" customHeight="1" x14ac:dyDescent="0.2">
      <c r="A301" s="1"/>
      <c r="B301" s="17" t="s">
        <v>68</v>
      </c>
      <c r="C301" s="36" t="s">
        <v>41</v>
      </c>
      <c r="D301" s="36" t="s">
        <v>45</v>
      </c>
      <c r="E301" s="9" t="s">
        <v>194</v>
      </c>
      <c r="F301" s="13">
        <v>200</v>
      </c>
      <c r="G301" s="38">
        <f>G302</f>
        <v>0</v>
      </c>
      <c r="H301" s="38">
        <f t="shared" ref="H301" si="122">H302</f>
        <v>0</v>
      </c>
      <c r="I301" s="38">
        <f>I302</f>
        <v>0</v>
      </c>
      <c r="J301" s="38">
        <f>J302</f>
        <v>0</v>
      </c>
      <c r="K301" s="38">
        <f>K302</f>
        <v>0</v>
      </c>
    </row>
    <row r="302" spans="1:11" ht="25.5" hidden="1" customHeight="1" x14ac:dyDescent="0.2">
      <c r="A302" s="1"/>
      <c r="B302" s="28" t="s">
        <v>16</v>
      </c>
      <c r="C302" s="36" t="s">
        <v>41</v>
      </c>
      <c r="D302" s="36" t="s">
        <v>45</v>
      </c>
      <c r="E302" s="9" t="s">
        <v>194</v>
      </c>
      <c r="F302" s="31">
        <v>240</v>
      </c>
      <c r="G302" s="38">
        <v>0</v>
      </c>
      <c r="H302" s="38"/>
      <c r="I302" s="14">
        <f>G302+H302</f>
        <v>0</v>
      </c>
      <c r="J302" s="38">
        <v>0</v>
      </c>
      <c r="K302" s="38">
        <v>0</v>
      </c>
    </row>
    <row r="303" spans="1:11" hidden="1" x14ac:dyDescent="0.2">
      <c r="A303" s="1"/>
      <c r="B303" s="16" t="s">
        <v>54</v>
      </c>
      <c r="C303" s="9" t="s">
        <v>41</v>
      </c>
      <c r="D303" s="9" t="s">
        <v>45</v>
      </c>
      <c r="E303" s="9" t="s">
        <v>194</v>
      </c>
      <c r="F303" s="13">
        <v>500</v>
      </c>
      <c r="G303" s="14">
        <f>G304</f>
        <v>0</v>
      </c>
      <c r="H303" s="14">
        <f t="shared" ref="H303" si="123">H304</f>
        <v>0</v>
      </c>
      <c r="I303" s="14">
        <f>I304</f>
        <v>0</v>
      </c>
      <c r="J303" s="14">
        <f>J304</f>
        <v>0</v>
      </c>
      <c r="K303" s="14">
        <f>K304</f>
        <v>0</v>
      </c>
    </row>
    <row r="304" spans="1:11" hidden="1" x14ac:dyDescent="0.2">
      <c r="A304" s="1"/>
      <c r="B304" s="17" t="s">
        <v>55</v>
      </c>
      <c r="C304" s="9" t="s">
        <v>41</v>
      </c>
      <c r="D304" s="9" t="s">
        <v>45</v>
      </c>
      <c r="E304" s="9" t="s">
        <v>194</v>
      </c>
      <c r="F304" s="13">
        <v>540</v>
      </c>
      <c r="G304" s="14">
        <v>0</v>
      </c>
      <c r="H304" s="14"/>
      <c r="I304" s="14">
        <f>G304+H304</f>
        <v>0</v>
      </c>
      <c r="J304" s="14">
        <v>0</v>
      </c>
      <c r="K304" s="14">
        <v>0</v>
      </c>
    </row>
    <row r="305" spans="1:11" ht="48" hidden="1" x14ac:dyDescent="0.2">
      <c r="A305" s="1"/>
      <c r="B305" s="17" t="s">
        <v>164</v>
      </c>
      <c r="C305" s="9" t="s">
        <v>41</v>
      </c>
      <c r="D305" s="9" t="s">
        <v>45</v>
      </c>
      <c r="E305" s="58" t="s">
        <v>162</v>
      </c>
      <c r="F305" s="13"/>
      <c r="G305" s="14">
        <f>G306+G308</f>
        <v>0</v>
      </c>
      <c r="H305" s="14">
        <f t="shared" ref="H305:I305" si="124">H306+H308</f>
        <v>0</v>
      </c>
      <c r="I305" s="14">
        <f t="shared" si="124"/>
        <v>0</v>
      </c>
      <c r="J305" s="14">
        <f>J306+J308</f>
        <v>0</v>
      </c>
      <c r="K305" s="14">
        <f>K306+K308</f>
        <v>0</v>
      </c>
    </row>
    <row r="306" spans="1:11" ht="25.5" hidden="1" customHeight="1" x14ac:dyDescent="0.2">
      <c r="A306" s="1"/>
      <c r="B306" s="17" t="s">
        <v>68</v>
      </c>
      <c r="C306" s="36" t="s">
        <v>41</v>
      </c>
      <c r="D306" s="36" t="s">
        <v>45</v>
      </c>
      <c r="E306" s="58" t="s">
        <v>162</v>
      </c>
      <c r="F306" s="13">
        <v>200</v>
      </c>
      <c r="G306" s="38">
        <f>G307</f>
        <v>0</v>
      </c>
      <c r="H306" s="38">
        <f t="shared" ref="H306" si="125">H307</f>
        <v>0</v>
      </c>
      <c r="I306" s="38">
        <f>I307</f>
        <v>0</v>
      </c>
      <c r="J306" s="38">
        <f>J307</f>
        <v>0</v>
      </c>
      <c r="K306" s="38">
        <f>K307</f>
        <v>0</v>
      </c>
    </row>
    <row r="307" spans="1:11" ht="25.5" hidden="1" customHeight="1" x14ac:dyDescent="0.2">
      <c r="A307" s="1"/>
      <c r="B307" s="28" t="s">
        <v>16</v>
      </c>
      <c r="C307" s="36" t="s">
        <v>41</v>
      </c>
      <c r="D307" s="36" t="s">
        <v>45</v>
      </c>
      <c r="E307" s="58" t="s">
        <v>162</v>
      </c>
      <c r="F307" s="31">
        <v>240</v>
      </c>
      <c r="G307" s="38">
        <v>0</v>
      </c>
      <c r="H307" s="38"/>
      <c r="I307" s="14">
        <f>G307+H307</f>
        <v>0</v>
      </c>
      <c r="J307" s="38">
        <v>0</v>
      </c>
      <c r="K307" s="38">
        <v>0</v>
      </c>
    </row>
    <row r="308" spans="1:11" hidden="1" x14ac:dyDescent="0.2">
      <c r="A308" s="1"/>
      <c r="B308" s="16" t="s">
        <v>54</v>
      </c>
      <c r="C308" s="9" t="s">
        <v>41</v>
      </c>
      <c r="D308" s="9" t="s">
        <v>45</v>
      </c>
      <c r="E308" s="58" t="s">
        <v>162</v>
      </c>
      <c r="F308" s="13">
        <v>500</v>
      </c>
      <c r="G308" s="14">
        <f>G309</f>
        <v>0</v>
      </c>
      <c r="H308" s="14">
        <f t="shared" ref="H308" si="126">H309</f>
        <v>0</v>
      </c>
      <c r="I308" s="14">
        <f>I309</f>
        <v>0</v>
      </c>
      <c r="J308" s="14">
        <f>J309</f>
        <v>0</v>
      </c>
      <c r="K308" s="14">
        <f>K309</f>
        <v>0</v>
      </c>
    </row>
    <row r="309" spans="1:11" hidden="1" x14ac:dyDescent="0.2">
      <c r="A309" s="1"/>
      <c r="B309" s="17" t="s">
        <v>55</v>
      </c>
      <c r="C309" s="9" t="s">
        <v>41</v>
      </c>
      <c r="D309" s="9" t="s">
        <v>45</v>
      </c>
      <c r="E309" s="58" t="s">
        <v>162</v>
      </c>
      <c r="F309" s="13">
        <v>540</v>
      </c>
      <c r="G309" s="14">
        <v>0</v>
      </c>
      <c r="H309" s="14"/>
      <c r="I309" s="14">
        <f>G309+H309</f>
        <v>0</v>
      </c>
      <c r="J309" s="14">
        <v>0</v>
      </c>
      <c r="K309" s="14">
        <v>0</v>
      </c>
    </row>
    <row r="310" spans="1:11" ht="49.5" hidden="1" customHeight="1" x14ac:dyDescent="0.2">
      <c r="A310" s="1"/>
      <c r="B310" s="17" t="s">
        <v>165</v>
      </c>
      <c r="C310" s="9" t="s">
        <v>41</v>
      </c>
      <c r="D310" s="9" t="s">
        <v>45</v>
      </c>
      <c r="E310" s="9" t="s">
        <v>195</v>
      </c>
      <c r="F310" s="13"/>
      <c r="G310" s="14">
        <f>G311+G313</f>
        <v>0</v>
      </c>
      <c r="H310" s="14">
        <f t="shared" ref="H310:I310" si="127">H311+H313</f>
        <v>0</v>
      </c>
      <c r="I310" s="14">
        <f t="shared" si="127"/>
        <v>0</v>
      </c>
      <c r="J310" s="14">
        <f>J311+J313</f>
        <v>0</v>
      </c>
      <c r="K310" s="14">
        <f>K311+K313</f>
        <v>0</v>
      </c>
    </row>
    <row r="311" spans="1:11" ht="25.5" hidden="1" customHeight="1" x14ac:dyDescent="0.2">
      <c r="A311" s="1"/>
      <c r="B311" s="17" t="s">
        <v>68</v>
      </c>
      <c r="C311" s="36" t="s">
        <v>41</v>
      </c>
      <c r="D311" s="36" t="s">
        <v>45</v>
      </c>
      <c r="E311" s="9" t="s">
        <v>195</v>
      </c>
      <c r="F311" s="13">
        <v>200</v>
      </c>
      <c r="G311" s="38">
        <f>G312</f>
        <v>0</v>
      </c>
      <c r="H311" s="38">
        <f t="shared" ref="H311" si="128">H312</f>
        <v>0</v>
      </c>
      <c r="I311" s="38">
        <f>I312</f>
        <v>0</v>
      </c>
      <c r="J311" s="38">
        <f>J312</f>
        <v>0</v>
      </c>
      <c r="K311" s="38">
        <f>K312</f>
        <v>0</v>
      </c>
    </row>
    <row r="312" spans="1:11" ht="25.5" hidden="1" customHeight="1" x14ac:dyDescent="0.2">
      <c r="A312" s="1"/>
      <c r="B312" s="28" t="s">
        <v>16</v>
      </c>
      <c r="C312" s="36" t="s">
        <v>41</v>
      </c>
      <c r="D312" s="36" t="s">
        <v>45</v>
      </c>
      <c r="E312" s="9" t="s">
        <v>195</v>
      </c>
      <c r="F312" s="31">
        <v>240</v>
      </c>
      <c r="G312" s="38">
        <f>24794.1*0</f>
        <v>0</v>
      </c>
      <c r="H312" s="38"/>
      <c r="I312" s="14">
        <f>G312+H312</f>
        <v>0</v>
      </c>
      <c r="J312" s="38">
        <f>24794.1*0</f>
        <v>0</v>
      </c>
      <c r="K312" s="38">
        <f>24794.1*0</f>
        <v>0</v>
      </c>
    </row>
    <row r="313" spans="1:11" hidden="1" x14ac:dyDescent="0.2">
      <c r="A313" s="1"/>
      <c r="B313" s="16" t="s">
        <v>54</v>
      </c>
      <c r="C313" s="9" t="s">
        <v>41</v>
      </c>
      <c r="D313" s="9" t="s">
        <v>45</v>
      </c>
      <c r="E313" s="9" t="s">
        <v>195</v>
      </c>
      <c r="F313" s="13">
        <v>500</v>
      </c>
      <c r="G313" s="14">
        <f>G314</f>
        <v>0</v>
      </c>
      <c r="H313" s="14">
        <f t="shared" ref="H313" si="129">H314</f>
        <v>0</v>
      </c>
      <c r="I313" s="14">
        <f>I314</f>
        <v>0</v>
      </c>
      <c r="J313" s="14">
        <f>J314</f>
        <v>0</v>
      </c>
      <c r="K313" s="14">
        <f>K314</f>
        <v>0</v>
      </c>
    </row>
    <row r="314" spans="1:11" hidden="1" x14ac:dyDescent="0.2">
      <c r="A314" s="1"/>
      <c r="B314" s="17" t="s">
        <v>55</v>
      </c>
      <c r="C314" s="9" t="s">
        <v>41</v>
      </c>
      <c r="D314" s="9" t="s">
        <v>45</v>
      </c>
      <c r="E314" s="9" t="s">
        <v>195</v>
      </c>
      <c r="F314" s="13">
        <v>540</v>
      </c>
      <c r="G314" s="14">
        <f>40680*0</f>
        <v>0</v>
      </c>
      <c r="H314" s="14"/>
      <c r="I314" s="14">
        <f>G314+H314</f>
        <v>0</v>
      </c>
      <c r="J314" s="14">
        <f>40680*0</f>
        <v>0</v>
      </c>
      <c r="K314" s="14">
        <f>40680*0</f>
        <v>0</v>
      </c>
    </row>
    <row r="315" spans="1:11" ht="36" hidden="1" x14ac:dyDescent="0.2">
      <c r="A315" s="1"/>
      <c r="B315" s="17" t="s">
        <v>166</v>
      </c>
      <c r="C315" s="9" t="s">
        <v>41</v>
      </c>
      <c r="D315" s="9" t="s">
        <v>45</v>
      </c>
      <c r="E315" s="9" t="s">
        <v>196</v>
      </c>
      <c r="F315" s="13"/>
      <c r="G315" s="14">
        <f>G316+G318</f>
        <v>0</v>
      </c>
      <c r="H315" s="14">
        <f t="shared" ref="H315:I315" si="130">H316+H318</f>
        <v>0</v>
      </c>
      <c r="I315" s="14">
        <f t="shared" si="130"/>
        <v>0</v>
      </c>
      <c r="J315" s="14">
        <f>J316+J318</f>
        <v>0</v>
      </c>
      <c r="K315" s="14">
        <f>K316+K318</f>
        <v>0</v>
      </c>
    </row>
    <row r="316" spans="1:11" ht="25.5" hidden="1" customHeight="1" x14ac:dyDescent="0.2">
      <c r="A316" s="1"/>
      <c r="B316" s="17" t="s">
        <v>68</v>
      </c>
      <c r="C316" s="36" t="s">
        <v>41</v>
      </c>
      <c r="D316" s="36" t="s">
        <v>45</v>
      </c>
      <c r="E316" s="9" t="s">
        <v>196</v>
      </c>
      <c r="F316" s="13">
        <v>200</v>
      </c>
      <c r="G316" s="38">
        <f>G317</f>
        <v>0</v>
      </c>
      <c r="H316" s="38">
        <f t="shared" ref="H316" si="131">H317</f>
        <v>0</v>
      </c>
      <c r="I316" s="38">
        <f>I317</f>
        <v>0</v>
      </c>
      <c r="J316" s="38">
        <f>J317</f>
        <v>0</v>
      </c>
      <c r="K316" s="38">
        <f>K317</f>
        <v>0</v>
      </c>
    </row>
    <row r="317" spans="1:11" ht="25.5" hidden="1" customHeight="1" x14ac:dyDescent="0.2">
      <c r="A317" s="1"/>
      <c r="B317" s="28" t="s">
        <v>16</v>
      </c>
      <c r="C317" s="36" t="s">
        <v>41</v>
      </c>
      <c r="D317" s="36" t="s">
        <v>45</v>
      </c>
      <c r="E317" s="9" t="s">
        <v>196</v>
      </c>
      <c r="F317" s="31">
        <v>240</v>
      </c>
      <c r="G317" s="38">
        <f>2754.9*0</f>
        <v>0</v>
      </c>
      <c r="H317" s="38"/>
      <c r="I317" s="14">
        <f>G317+H317</f>
        <v>0</v>
      </c>
      <c r="J317" s="38">
        <f>2754.9*0</f>
        <v>0</v>
      </c>
      <c r="K317" s="38">
        <f>2754.9*0</f>
        <v>0</v>
      </c>
    </row>
    <row r="318" spans="1:11" hidden="1" x14ac:dyDescent="0.2">
      <c r="A318" s="1"/>
      <c r="B318" s="16" t="s">
        <v>54</v>
      </c>
      <c r="C318" s="9" t="s">
        <v>41</v>
      </c>
      <c r="D318" s="9" t="s">
        <v>45</v>
      </c>
      <c r="E318" s="9" t="s">
        <v>196</v>
      </c>
      <c r="F318" s="13">
        <v>500</v>
      </c>
      <c r="G318" s="14">
        <f>G319</f>
        <v>0</v>
      </c>
      <c r="H318" s="14">
        <f t="shared" ref="H318" si="132">H319</f>
        <v>0</v>
      </c>
      <c r="I318" s="14">
        <f>I319</f>
        <v>0</v>
      </c>
      <c r="J318" s="14">
        <f>J319</f>
        <v>0</v>
      </c>
      <c r="K318" s="14">
        <f>K319</f>
        <v>0</v>
      </c>
    </row>
    <row r="319" spans="1:11" hidden="1" x14ac:dyDescent="0.2">
      <c r="A319" s="1"/>
      <c r="B319" s="17" t="s">
        <v>55</v>
      </c>
      <c r="C319" s="9" t="s">
        <v>41</v>
      </c>
      <c r="D319" s="9" t="s">
        <v>45</v>
      </c>
      <c r="E319" s="9" t="s">
        <v>196</v>
      </c>
      <c r="F319" s="13">
        <v>540</v>
      </c>
      <c r="G319" s="14">
        <f>4520*0</f>
        <v>0</v>
      </c>
      <c r="H319" s="14"/>
      <c r="I319" s="14">
        <f>G319+H319</f>
        <v>0</v>
      </c>
      <c r="J319" s="14">
        <f>4520*0</f>
        <v>0</v>
      </c>
      <c r="K319" s="14">
        <f>4520*0</f>
        <v>0</v>
      </c>
    </row>
    <row r="320" spans="1:11" ht="62.25" customHeight="1" x14ac:dyDescent="0.2">
      <c r="A320" s="1"/>
      <c r="B320" s="17" t="s">
        <v>137</v>
      </c>
      <c r="C320" s="9" t="s">
        <v>41</v>
      </c>
      <c r="D320" s="9" t="s">
        <v>45</v>
      </c>
      <c r="E320" s="9" t="s">
        <v>197</v>
      </c>
      <c r="F320" s="13"/>
      <c r="G320" s="14">
        <f>G321+G323</f>
        <v>27113.8</v>
      </c>
      <c r="H320" s="14">
        <f t="shared" ref="H320:K320" si="133">H321+H323</f>
        <v>0</v>
      </c>
      <c r="I320" s="14">
        <f t="shared" si="133"/>
        <v>27113.8</v>
      </c>
      <c r="J320" s="14">
        <f t="shared" si="133"/>
        <v>23755.200000000001</v>
      </c>
      <c r="K320" s="14">
        <f t="shared" si="133"/>
        <v>0</v>
      </c>
    </row>
    <row r="321" spans="1:11" ht="25.5" hidden="1" customHeight="1" x14ac:dyDescent="0.2">
      <c r="A321" s="1"/>
      <c r="B321" s="17" t="s">
        <v>68</v>
      </c>
      <c r="C321" s="36" t="s">
        <v>41</v>
      </c>
      <c r="D321" s="36" t="s">
        <v>45</v>
      </c>
      <c r="E321" s="9" t="s">
        <v>197</v>
      </c>
      <c r="F321" s="13">
        <v>200</v>
      </c>
      <c r="G321" s="38">
        <f>G322</f>
        <v>0</v>
      </c>
      <c r="H321" s="38">
        <f t="shared" ref="H321" si="134">H322</f>
        <v>0</v>
      </c>
      <c r="I321" s="38">
        <f>I322</f>
        <v>0</v>
      </c>
      <c r="J321" s="38">
        <f>J322</f>
        <v>23755.200000000001</v>
      </c>
      <c r="K321" s="38">
        <f>K322</f>
        <v>0</v>
      </c>
    </row>
    <row r="322" spans="1:11" ht="25.5" hidden="1" customHeight="1" x14ac:dyDescent="0.2">
      <c r="A322" s="1"/>
      <c r="B322" s="28" t="s">
        <v>16</v>
      </c>
      <c r="C322" s="36" t="s">
        <v>41</v>
      </c>
      <c r="D322" s="36" t="s">
        <v>45</v>
      </c>
      <c r="E322" s="9" t="s">
        <v>197</v>
      </c>
      <c r="F322" s="31">
        <v>240</v>
      </c>
      <c r="G322" s="38"/>
      <c r="H322" s="38"/>
      <c r="I322" s="14">
        <f>G322+H322</f>
        <v>0</v>
      </c>
      <c r="J322" s="38">
        <v>23755.200000000001</v>
      </c>
      <c r="K322" s="38">
        <v>0</v>
      </c>
    </row>
    <row r="323" spans="1:11" x14ac:dyDescent="0.2">
      <c r="A323" s="1"/>
      <c r="B323" s="16" t="s">
        <v>54</v>
      </c>
      <c r="C323" s="9" t="s">
        <v>41</v>
      </c>
      <c r="D323" s="9" t="s">
        <v>45</v>
      </c>
      <c r="E323" s="9" t="s">
        <v>197</v>
      </c>
      <c r="F323" s="13">
        <v>500</v>
      </c>
      <c r="G323" s="14">
        <f>G324</f>
        <v>27113.8</v>
      </c>
      <c r="H323" s="14">
        <f t="shared" ref="H323" si="135">H324</f>
        <v>0</v>
      </c>
      <c r="I323" s="14">
        <f>I324</f>
        <v>27113.8</v>
      </c>
      <c r="J323" s="14">
        <f>J324</f>
        <v>0</v>
      </c>
      <c r="K323" s="14">
        <f>K324</f>
        <v>0</v>
      </c>
    </row>
    <row r="324" spans="1:11" x14ac:dyDescent="0.2">
      <c r="A324" s="1"/>
      <c r="B324" s="17" t="s">
        <v>55</v>
      </c>
      <c r="C324" s="9" t="s">
        <v>41</v>
      </c>
      <c r="D324" s="9" t="s">
        <v>45</v>
      </c>
      <c r="E324" s="9" t="s">
        <v>197</v>
      </c>
      <c r="F324" s="13">
        <v>540</v>
      </c>
      <c r="G324" s="14">
        <v>27113.8</v>
      </c>
      <c r="H324" s="14"/>
      <c r="I324" s="14">
        <f>G324+H324</f>
        <v>27113.8</v>
      </c>
      <c r="J324" s="14">
        <v>0</v>
      </c>
      <c r="K324" s="14">
        <v>0</v>
      </c>
    </row>
    <row r="325" spans="1:11" ht="60" x14ac:dyDescent="0.2">
      <c r="A325" s="1"/>
      <c r="B325" s="17" t="s">
        <v>298</v>
      </c>
      <c r="C325" s="9" t="s">
        <v>41</v>
      </c>
      <c r="D325" s="9" t="s">
        <v>45</v>
      </c>
      <c r="E325" s="9" t="s">
        <v>198</v>
      </c>
      <c r="F325" s="13"/>
      <c r="G325" s="14">
        <f>G326+G328</f>
        <v>273.79999999999995</v>
      </c>
      <c r="H325" s="38">
        <f t="shared" ref="H325:K325" si="136">H326+H328</f>
        <v>0</v>
      </c>
      <c r="I325" s="14">
        <f t="shared" si="136"/>
        <v>273.79999999999995</v>
      </c>
      <c r="J325" s="14">
        <f t="shared" si="136"/>
        <v>239.9</v>
      </c>
      <c r="K325" s="14">
        <f t="shared" si="136"/>
        <v>0</v>
      </c>
    </row>
    <row r="326" spans="1:11" ht="25.5" hidden="1" customHeight="1" x14ac:dyDescent="0.2">
      <c r="A326" s="1"/>
      <c r="B326" s="17" t="s">
        <v>68</v>
      </c>
      <c r="C326" s="36" t="s">
        <v>41</v>
      </c>
      <c r="D326" s="36" t="s">
        <v>45</v>
      </c>
      <c r="E326" s="9" t="s">
        <v>198</v>
      </c>
      <c r="F326" s="13">
        <v>200</v>
      </c>
      <c r="G326" s="38">
        <f>G327</f>
        <v>0</v>
      </c>
      <c r="H326" s="38">
        <f t="shared" ref="H326" si="137">H327</f>
        <v>0</v>
      </c>
      <c r="I326" s="38">
        <f>I327</f>
        <v>0</v>
      </c>
      <c r="J326" s="38">
        <f>J327</f>
        <v>239.9</v>
      </c>
      <c r="K326" s="38">
        <f>K327</f>
        <v>0</v>
      </c>
    </row>
    <row r="327" spans="1:11" ht="25.5" hidden="1" customHeight="1" x14ac:dyDescent="0.2">
      <c r="A327" s="1"/>
      <c r="B327" s="28" t="s">
        <v>16</v>
      </c>
      <c r="C327" s="36" t="s">
        <v>41</v>
      </c>
      <c r="D327" s="36" t="s">
        <v>45</v>
      </c>
      <c r="E327" s="9" t="s">
        <v>198</v>
      </c>
      <c r="F327" s="31">
        <v>240</v>
      </c>
      <c r="G327" s="38"/>
      <c r="H327" s="38"/>
      <c r="I327" s="14">
        <f>G327+H327</f>
        <v>0</v>
      </c>
      <c r="J327" s="74">
        <f>240-0.1</f>
        <v>239.9</v>
      </c>
      <c r="K327" s="38"/>
    </row>
    <row r="328" spans="1:11" x14ac:dyDescent="0.2">
      <c r="A328" s="1"/>
      <c r="B328" s="16" t="s">
        <v>54</v>
      </c>
      <c r="C328" s="9" t="s">
        <v>41</v>
      </c>
      <c r="D328" s="9" t="s">
        <v>45</v>
      </c>
      <c r="E328" s="9" t="s">
        <v>198</v>
      </c>
      <c r="F328" s="13">
        <v>500</v>
      </c>
      <c r="G328" s="14">
        <f>G329</f>
        <v>273.79999999999995</v>
      </c>
      <c r="H328" s="14">
        <f t="shared" ref="H328" si="138">H329</f>
        <v>0</v>
      </c>
      <c r="I328" s="14">
        <f>I329</f>
        <v>273.79999999999995</v>
      </c>
      <c r="J328" s="14">
        <f>J329</f>
        <v>0</v>
      </c>
      <c r="K328" s="14">
        <f>K329</f>
        <v>0</v>
      </c>
    </row>
    <row r="329" spans="1:11" x14ac:dyDescent="0.2">
      <c r="A329" s="1"/>
      <c r="B329" s="17" t="s">
        <v>55</v>
      </c>
      <c r="C329" s="9" t="s">
        <v>41</v>
      </c>
      <c r="D329" s="9" t="s">
        <v>45</v>
      </c>
      <c r="E329" s="9" t="s">
        <v>198</v>
      </c>
      <c r="F329" s="13">
        <v>540</v>
      </c>
      <c r="G329" s="67">
        <f>273.9-0.1</f>
        <v>273.79999999999995</v>
      </c>
      <c r="H329" s="69">
        <f>0.1*0</f>
        <v>0</v>
      </c>
      <c r="I329" s="69">
        <f>G329+H329</f>
        <v>273.79999999999995</v>
      </c>
      <c r="J329" s="14">
        <v>0</v>
      </c>
      <c r="K329" s="14">
        <v>0</v>
      </c>
    </row>
    <row r="330" spans="1:11" ht="46.5" hidden="1" customHeight="1" x14ac:dyDescent="0.2">
      <c r="A330" s="1"/>
      <c r="B330" s="43" t="s">
        <v>119</v>
      </c>
      <c r="C330" s="36" t="s">
        <v>41</v>
      </c>
      <c r="D330" s="36" t="s">
        <v>45</v>
      </c>
      <c r="E330" s="59" t="s">
        <v>120</v>
      </c>
      <c r="F330" s="37"/>
      <c r="G330" s="38">
        <f>G331</f>
        <v>0</v>
      </c>
      <c r="H330" s="38">
        <f t="shared" ref="H330:K331" si="139">H331</f>
        <v>0</v>
      </c>
      <c r="I330" s="38">
        <f t="shared" si="139"/>
        <v>0</v>
      </c>
      <c r="J330" s="38">
        <f t="shared" si="139"/>
        <v>0</v>
      </c>
      <c r="K330" s="38">
        <f t="shared" si="139"/>
        <v>0</v>
      </c>
    </row>
    <row r="331" spans="1:11" ht="25.5" hidden="1" customHeight="1" x14ac:dyDescent="0.2">
      <c r="A331" s="1"/>
      <c r="B331" s="17" t="s">
        <v>68</v>
      </c>
      <c r="C331" s="36" t="s">
        <v>41</v>
      </c>
      <c r="D331" s="36" t="s">
        <v>45</v>
      </c>
      <c r="E331" s="59" t="s">
        <v>120</v>
      </c>
      <c r="F331" s="13">
        <v>200</v>
      </c>
      <c r="G331" s="38">
        <f>G332</f>
        <v>0</v>
      </c>
      <c r="H331" s="38">
        <f t="shared" si="139"/>
        <v>0</v>
      </c>
      <c r="I331" s="38">
        <f t="shared" si="139"/>
        <v>0</v>
      </c>
      <c r="J331" s="38">
        <f t="shared" si="139"/>
        <v>0</v>
      </c>
      <c r="K331" s="38">
        <f t="shared" si="139"/>
        <v>0</v>
      </c>
    </row>
    <row r="332" spans="1:11" ht="25.5" hidden="1" customHeight="1" x14ac:dyDescent="0.2">
      <c r="A332" s="1"/>
      <c r="B332" s="28" t="s">
        <v>16</v>
      </c>
      <c r="C332" s="36" t="s">
        <v>41</v>
      </c>
      <c r="D332" s="36" t="s">
        <v>45</v>
      </c>
      <c r="E332" s="59" t="s">
        <v>120</v>
      </c>
      <c r="F332" s="31">
        <v>240</v>
      </c>
      <c r="G332" s="38">
        <v>0</v>
      </c>
      <c r="H332" s="38"/>
      <c r="I332" s="14">
        <f>G332+H332</f>
        <v>0</v>
      </c>
      <c r="J332" s="38">
        <v>0</v>
      </c>
      <c r="K332" s="38">
        <v>0</v>
      </c>
    </row>
    <row r="333" spans="1:11" ht="48" x14ac:dyDescent="0.2">
      <c r="A333" s="1"/>
      <c r="B333" s="17" t="s">
        <v>299</v>
      </c>
      <c r="C333" s="36" t="s">
        <v>41</v>
      </c>
      <c r="D333" s="36" t="s">
        <v>45</v>
      </c>
      <c r="E333" s="9" t="s">
        <v>199</v>
      </c>
      <c r="F333" s="31"/>
      <c r="G333" s="38">
        <f>G334+G336</f>
        <v>4633.2</v>
      </c>
      <c r="H333" s="38">
        <f t="shared" ref="H333:I333" si="140">H334+H336</f>
        <v>0</v>
      </c>
      <c r="I333" s="38">
        <f t="shared" si="140"/>
        <v>4633.2</v>
      </c>
      <c r="J333" s="38">
        <f>J334+J336</f>
        <v>0</v>
      </c>
      <c r="K333" s="38">
        <f>K334+K336</f>
        <v>0</v>
      </c>
    </row>
    <row r="334" spans="1:11" ht="25.5" hidden="1" customHeight="1" x14ac:dyDescent="0.2">
      <c r="A334" s="1"/>
      <c r="B334" s="17" t="s">
        <v>68</v>
      </c>
      <c r="C334" s="9" t="s">
        <v>41</v>
      </c>
      <c r="D334" s="9" t="s">
        <v>45</v>
      </c>
      <c r="E334" s="9" t="s">
        <v>199</v>
      </c>
      <c r="F334" s="13">
        <v>200</v>
      </c>
      <c r="G334" s="38">
        <f>G335</f>
        <v>0</v>
      </c>
      <c r="H334" s="38">
        <f t="shared" ref="H334" si="141">H335</f>
        <v>0</v>
      </c>
      <c r="I334" s="38">
        <f>I335</f>
        <v>0</v>
      </c>
      <c r="J334" s="38">
        <f>J335</f>
        <v>0</v>
      </c>
      <c r="K334" s="38">
        <f>K335</f>
        <v>0</v>
      </c>
    </row>
    <row r="335" spans="1:11" ht="33.75" hidden="1" customHeight="1" x14ac:dyDescent="0.2">
      <c r="A335" s="1"/>
      <c r="B335" s="17" t="s">
        <v>16</v>
      </c>
      <c r="C335" s="9" t="s">
        <v>41</v>
      </c>
      <c r="D335" s="9" t="s">
        <v>45</v>
      </c>
      <c r="E335" s="9" t="s">
        <v>199</v>
      </c>
      <c r="F335" s="13">
        <v>240</v>
      </c>
      <c r="G335" s="14"/>
      <c r="H335" s="14"/>
      <c r="I335" s="14">
        <f>G335+H335</f>
        <v>0</v>
      </c>
      <c r="J335" s="14"/>
      <c r="K335" s="14"/>
    </row>
    <row r="336" spans="1:11" ht="18.75" customHeight="1" x14ac:dyDescent="0.2">
      <c r="A336" s="1"/>
      <c r="B336" s="16" t="s">
        <v>54</v>
      </c>
      <c r="C336" s="9" t="s">
        <v>41</v>
      </c>
      <c r="D336" s="9" t="s">
        <v>45</v>
      </c>
      <c r="E336" s="9" t="s">
        <v>199</v>
      </c>
      <c r="F336" s="13">
        <v>500</v>
      </c>
      <c r="G336" s="14">
        <f>G337</f>
        <v>4633.2</v>
      </c>
      <c r="H336" s="14">
        <f t="shared" ref="H336" si="142">H337</f>
        <v>0</v>
      </c>
      <c r="I336" s="14">
        <f>I337</f>
        <v>4633.2</v>
      </c>
      <c r="J336" s="14">
        <f>J337</f>
        <v>0</v>
      </c>
      <c r="K336" s="14">
        <f>K337</f>
        <v>0</v>
      </c>
    </row>
    <row r="337" spans="1:12" ht="18" customHeight="1" x14ac:dyDescent="0.2">
      <c r="A337" s="1"/>
      <c r="B337" s="17" t="s">
        <v>55</v>
      </c>
      <c r="C337" s="9" t="s">
        <v>41</v>
      </c>
      <c r="D337" s="9" t="s">
        <v>45</v>
      </c>
      <c r="E337" s="9" t="s">
        <v>199</v>
      </c>
      <c r="F337" s="13">
        <v>540</v>
      </c>
      <c r="G337" s="14">
        <v>4633.2</v>
      </c>
      <c r="H337" s="14"/>
      <c r="I337" s="14">
        <f>G337+H337</f>
        <v>4633.2</v>
      </c>
      <c r="J337" s="67">
        <v>0</v>
      </c>
      <c r="K337" s="67">
        <v>0</v>
      </c>
    </row>
    <row r="338" spans="1:12" ht="18.75" customHeight="1" x14ac:dyDescent="0.2">
      <c r="A338" s="1"/>
      <c r="B338" s="17" t="s">
        <v>265</v>
      </c>
      <c r="C338" s="36" t="s">
        <v>41</v>
      </c>
      <c r="D338" s="36" t="s">
        <v>45</v>
      </c>
      <c r="E338" s="30" t="s">
        <v>200</v>
      </c>
      <c r="F338" s="13"/>
      <c r="G338" s="38">
        <f>G339</f>
        <v>3000</v>
      </c>
      <c r="H338" s="38">
        <f>H339</f>
        <v>8510</v>
      </c>
      <c r="I338" s="38">
        <f>I339+I341</f>
        <v>11510</v>
      </c>
      <c r="J338" s="38">
        <f t="shared" ref="J338:K339" si="143">J339</f>
        <v>0</v>
      </c>
      <c r="K338" s="38">
        <f t="shared" si="143"/>
        <v>0</v>
      </c>
    </row>
    <row r="339" spans="1:12" ht="24" x14ac:dyDescent="0.2">
      <c r="A339" s="1"/>
      <c r="B339" s="17" t="s">
        <v>68</v>
      </c>
      <c r="C339" s="9" t="s">
        <v>41</v>
      </c>
      <c r="D339" s="9" t="s">
        <v>45</v>
      </c>
      <c r="E339" s="30" t="s">
        <v>200</v>
      </c>
      <c r="F339" s="13">
        <v>200</v>
      </c>
      <c r="G339" s="14">
        <f>G340</f>
        <v>3000</v>
      </c>
      <c r="H339" s="14">
        <f t="shared" ref="H339" si="144">H340</f>
        <v>8510</v>
      </c>
      <c r="I339" s="14">
        <f>I340</f>
        <v>11510</v>
      </c>
      <c r="J339" s="14">
        <f t="shared" si="143"/>
        <v>0</v>
      </c>
      <c r="K339" s="14">
        <f t="shared" si="143"/>
        <v>0</v>
      </c>
    </row>
    <row r="340" spans="1:12" ht="24" x14ac:dyDescent="0.2">
      <c r="A340" s="1"/>
      <c r="B340" s="28" t="s">
        <v>16</v>
      </c>
      <c r="C340" s="30" t="s">
        <v>41</v>
      </c>
      <c r="D340" s="30" t="s">
        <v>45</v>
      </c>
      <c r="E340" s="30" t="s">
        <v>200</v>
      </c>
      <c r="F340" s="31">
        <v>240</v>
      </c>
      <c r="G340" s="32">
        <v>3000</v>
      </c>
      <c r="H340" s="86">
        <f>7910+600</f>
        <v>8510</v>
      </c>
      <c r="I340" s="14">
        <f>G340+H340</f>
        <v>11510</v>
      </c>
      <c r="J340" s="32">
        <v>0</v>
      </c>
      <c r="K340" s="32">
        <v>0</v>
      </c>
    </row>
    <row r="341" spans="1:12" hidden="1" x14ac:dyDescent="0.2">
      <c r="A341" s="1"/>
      <c r="B341" s="17" t="s">
        <v>18</v>
      </c>
      <c r="C341" s="9" t="s">
        <v>41</v>
      </c>
      <c r="D341" s="9" t="s">
        <v>45</v>
      </c>
      <c r="E341" s="30" t="s">
        <v>200</v>
      </c>
      <c r="F341" s="13">
        <v>800</v>
      </c>
      <c r="G341" s="14">
        <f>G342</f>
        <v>0</v>
      </c>
      <c r="H341" s="14"/>
      <c r="I341" s="14">
        <f>G341+H341</f>
        <v>0</v>
      </c>
      <c r="J341" s="14">
        <f>J342</f>
        <v>0</v>
      </c>
      <c r="K341" s="14">
        <f>K342</f>
        <v>0</v>
      </c>
    </row>
    <row r="342" spans="1:12" ht="37.5" hidden="1" customHeight="1" x14ac:dyDescent="0.2">
      <c r="A342" s="1"/>
      <c r="B342" s="17" t="s">
        <v>69</v>
      </c>
      <c r="C342" s="9" t="s">
        <v>41</v>
      </c>
      <c r="D342" s="9" t="s">
        <v>45</v>
      </c>
      <c r="E342" s="30" t="s">
        <v>200</v>
      </c>
      <c r="F342" s="13">
        <v>810</v>
      </c>
      <c r="G342" s="14">
        <v>0</v>
      </c>
      <c r="H342" s="14"/>
      <c r="I342" s="14">
        <f>G342+H342</f>
        <v>0</v>
      </c>
      <c r="J342" s="14">
        <v>0</v>
      </c>
      <c r="K342" s="14">
        <v>0</v>
      </c>
    </row>
    <row r="343" spans="1:12" ht="20.25" customHeight="1" x14ac:dyDescent="0.2">
      <c r="A343" s="1"/>
      <c r="B343" s="19" t="s">
        <v>46</v>
      </c>
      <c r="C343" s="9" t="s">
        <v>41</v>
      </c>
      <c r="D343" s="9" t="s">
        <v>47</v>
      </c>
      <c r="E343" s="20"/>
      <c r="F343" s="13"/>
      <c r="G343" s="14">
        <f>G344+G380+G400</f>
        <v>19993.899999999998</v>
      </c>
      <c r="H343" s="14">
        <f>H344+H380+H400</f>
        <v>4708.6999999999989</v>
      </c>
      <c r="I343" s="14">
        <f>I344+I380+I400</f>
        <v>24702.6</v>
      </c>
      <c r="J343" s="14">
        <f>J344+J380+J400</f>
        <v>0</v>
      </c>
      <c r="K343" s="14">
        <f>K344+K380+K400</f>
        <v>0</v>
      </c>
      <c r="L343" s="2">
        <v>19993.86</v>
      </c>
    </row>
    <row r="344" spans="1:12" ht="24" x14ac:dyDescent="0.2">
      <c r="A344" s="50" t="s">
        <v>8</v>
      </c>
      <c r="B344" s="24" t="s">
        <v>263</v>
      </c>
      <c r="C344" s="9" t="s">
        <v>41</v>
      </c>
      <c r="D344" s="9" t="s">
        <v>47</v>
      </c>
      <c r="E344" s="9" t="s">
        <v>98</v>
      </c>
      <c r="F344" s="13"/>
      <c r="G344" s="14">
        <f>G345+G350+G357+G366+G370</f>
        <v>3449.5</v>
      </c>
      <c r="H344" s="14">
        <f>H345+H350+H357+H366+H370</f>
        <v>4708.7999999999993</v>
      </c>
      <c r="I344" s="14">
        <f>I345+I350+I357+I366+I370</f>
        <v>8158.2999999999993</v>
      </c>
      <c r="J344" s="14">
        <f>J345+J350+J357+J366+J370</f>
        <v>0</v>
      </c>
      <c r="K344" s="14">
        <f>K345+K350+K357+K366+K370</f>
        <v>0</v>
      </c>
    </row>
    <row r="345" spans="1:12" ht="36" hidden="1" x14ac:dyDescent="0.2">
      <c r="A345" s="50"/>
      <c r="B345" s="16" t="s">
        <v>302</v>
      </c>
      <c r="C345" s="9" t="s">
        <v>41</v>
      </c>
      <c r="D345" s="9" t="s">
        <v>47</v>
      </c>
      <c r="E345" s="9" t="s">
        <v>345</v>
      </c>
      <c r="F345" s="13"/>
      <c r="G345" s="14">
        <f>G346</f>
        <v>0</v>
      </c>
      <c r="H345" s="14">
        <f t="shared" ref="H345:K348" si="145">H346</f>
        <v>0</v>
      </c>
      <c r="I345" s="14">
        <f t="shared" si="145"/>
        <v>0</v>
      </c>
      <c r="J345" s="14">
        <f t="shared" si="145"/>
        <v>0</v>
      </c>
      <c r="K345" s="14">
        <f t="shared" si="145"/>
        <v>0</v>
      </c>
    </row>
    <row r="346" spans="1:12" ht="17.25" hidden="1" customHeight="1" x14ac:dyDescent="0.2">
      <c r="A346" s="1"/>
      <c r="B346" s="16" t="s">
        <v>347</v>
      </c>
      <c r="C346" s="9" t="s">
        <v>41</v>
      </c>
      <c r="D346" s="9" t="s">
        <v>47</v>
      </c>
      <c r="E346" s="9" t="s">
        <v>346</v>
      </c>
      <c r="F346" s="13"/>
      <c r="G346" s="14">
        <f>G347</f>
        <v>0</v>
      </c>
      <c r="H346" s="14">
        <f t="shared" si="145"/>
        <v>0</v>
      </c>
      <c r="I346" s="14">
        <f t="shared" si="145"/>
        <v>0</v>
      </c>
      <c r="J346" s="14">
        <f t="shared" si="145"/>
        <v>0</v>
      </c>
      <c r="K346" s="14">
        <f t="shared" si="145"/>
        <v>0</v>
      </c>
    </row>
    <row r="347" spans="1:12" ht="36" hidden="1" x14ac:dyDescent="0.2">
      <c r="A347" s="1"/>
      <c r="B347" s="16" t="s">
        <v>349</v>
      </c>
      <c r="C347" s="9" t="s">
        <v>41</v>
      </c>
      <c r="D347" s="9" t="s">
        <v>47</v>
      </c>
      <c r="E347" s="9" t="s">
        <v>348</v>
      </c>
      <c r="F347" s="13"/>
      <c r="G347" s="14">
        <f>G348</f>
        <v>0</v>
      </c>
      <c r="H347" s="14">
        <f t="shared" si="145"/>
        <v>0</v>
      </c>
      <c r="I347" s="14">
        <f t="shared" si="145"/>
        <v>0</v>
      </c>
      <c r="J347" s="14">
        <f t="shared" si="145"/>
        <v>0</v>
      </c>
      <c r="K347" s="14">
        <f t="shared" si="145"/>
        <v>0</v>
      </c>
    </row>
    <row r="348" spans="1:12" ht="24" hidden="1" x14ac:dyDescent="0.2">
      <c r="A348" s="1"/>
      <c r="B348" s="17" t="s">
        <v>68</v>
      </c>
      <c r="C348" s="9" t="s">
        <v>41</v>
      </c>
      <c r="D348" s="9" t="s">
        <v>47</v>
      </c>
      <c r="E348" s="9" t="s">
        <v>348</v>
      </c>
      <c r="F348" s="13">
        <v>200</v>
      </c>
      <c r="G348" s="14">
        <f>G349</f>
        <v>0</v>
      </c>
      <c r="H348" s="14">
        <f t="shared" si="145"/>
        <v>0</v>
      </c>
      <c r="I348" s="14">
        <f t="shared" si="145"/>
        <v>0</v>
      </c>
      <c r="J348" s="14">
        <f t="shared" si="145"/>
        <v>0</v>
      </c>
      <c r="K348" s="14">
        <f t="shared" si="145"/>
        <v>0</v>
      </c>
    </row>
    <row r="349" spans="1:12" ht="24" hidden="1" x14ac:dyDescent="0.2">
      <c r="A349" s="1"/>
      <c r="B349" s="17" t="s">
        <v>16</v>
      </c>
      <c r="C349" s="9" t="s">
        <v>41</v>
      </c>
      <c r="D349" s="9" t="s">
        <v>47</v>
      </c>
      <c r="E349" s="9" t="s">
        <v>348</v>
      </c>
      <c r="F349" s="13">
        <v>240</v>
      </c>
      <c r="G349" s="14">
        <v>0</v>
      </c>
      <c r="H349" s="14"/>
      <c r="I349" s="14">
        <f>G349+H349</f>
        <v>0</v>
      </c>
      <c r="J349" s="14">
        <v>0</v>
      </c>
      <c r="K349" s="14">
        <v>0</v>
      </c>
    </row>
    <row r="350" spans="1:12" ht="24" x14ac:dyDescent="0.2">
      <c r="A350" s="50"/>
      <c r="B350" s="16" t="s">
        <v>264</v>
      </c>
      <c r="C350" s="9" t="s">
        <v>41</v>
      </c>
      <c r="D350" s="9" t="s">
        <v>47</v>
      </c>
      <c r="E350" s="9" t="s">
        <v>233</v>
      </c>
      <c r="F350" s="13"/>
      <c r="G350" s="14">
        <f>G351+G354</f>
        <v>110.2</v>
      </c>
      <c r="H350" s="14">
        <f t="shared" ref="H350:I350" si="146">H351+H354</f>
        <v>3507.7999999999997</v>
      </c>
      <c r="I350" s="14">
        <f t="shared" si="146"/>
        <v>3617.9999999999995</v>
      </c>
      <c r="J350" s="14">
        <f>J354</f>
        <v>0</v>
      </c>
      <c r="K350" s="14">
        <f>K354</f>
        <v>0</v>
      </c>
    </row>
    <row r="351" spans="1:12" ht="48" x14ac:dyDescent="0.2">
      <c r="A351" s="1"/>
      <c r="B351" s="17" t="s">
        <v>299</v>
      </c>
      <c r="C351" s="9" t="s">
        <v>41</v>
      </c>
      <c r="D351" s="9" t="s">
        <v>47</v>
      </c>
      <c r="E351" s="9" t="s">
        <v>374</v>
      </c>
      <c r="F351" s="31"/>
      <c r="G351" s="38">
        <f>G352</f>
        <v>0</v>
      </c>
      <c r="H351" s="38">
        <f t="shared" ref="H351:I351" si="147">H352</f>
        <v>363.7</v>
      </c>
      <c r="I351" s="38">
        <f t="shared" si="147"/>
        <v>363.7</v>
      </c>
      <c r="J351" s="38">
        <f>J352+J354</f>
        <v>0</v>
      </c>
      <c r="K351" s="38">
        <f>K352+K354</f>
        <v>0</v>
      </c>
    </row>
    <row r="352" spans="1:12" ht="18.75" customHeight="1" x14ac:dyDescent="0.2">
      <c r="A352" s="1"/>
      <c r="B352" s="16" t="s">
        <v>54</v>
      </c>
      <c r="C352" s="9" t="s">
        <v>41</v>
      </c>
      <c r="D352" s="9" t="s">
        <v>47</v>
      </c>
      <c r="E352" s="9" t="s">
        <v>374</v>
      </c>
      <c r="F352" s="13">
        <v>500</v>
      </c>
      <c r="G352" s="67">
        <f>G353</f>
        <v>0</v>
      </c>
      <c r="H352" s="14">
        <f t="shared" ref="H352" si="148">H353</f>
        <v>363.7</v>
      </c>
      <c r="I352" s="14">
        <f>I353</f>
        <v>363.7</v>
      </c>
      <c r="J352" s="14">
        <f>J353</f>
        <v>0</v>
      </c>
      <c r="K352" s="14">
        <f>K353</f>
        <v>0</v>
      </c>
    </row>
    <row r="353" spans="1:11" ht="18" customHeight="1" x14ac:dyDescent="0.2">
      <c r="A353" s="1"/>
      <c r="B353" s="17" t="s">
        <v>55</v>
      </c>
      <c r="C353" s="9" t="s">
        <v>41</v>
      </c>
      <c r="D353" s="9" t="s">
        <v>47</v>
      </c>
      <c r="E353" s="9" t="s">
        <v>374</v>
      </c>
      <c r="F353" s="13">
        <v>540</v>
      </c>
      <c r="G353" s="67">
        <v>0</v>
      </c>
      <c r="H353" s="67">
        <v>363.7</v>
      </c>
      <c r="I353" s="14">
        <f>G353+H353</f>
        <v>363.7</v>
      </c>
      <c r="J353" s="67">
        <v>0</v>
      </c>
      <c r="K353" s="67">
        <v>0</v>
      </c>
    </row>
    <row r="354" spans="1:11" ht="17.25" customHeight="1" x14ac:dyDescent="0.2">
      <c r="A354" s="1"/>
      <c r="B354" s="16" t="s">
        <v>265</v>
      </c>
      <c r="C354" s="9" t="s">
        <v>41</v>
      </c>
      <c r="D354" s="9" t="s">
        <v>47</v>
      </c>
      <c r="E354" s="9" t="s">
        <v>201</v>
      </c>
      <c r="F354" s="13"/>
      <c r="G354" s="14">
        <f>G355</f>
        <v>110.2</v>
      </c>
      <c r="H354" s="14">
        <f t="shared" ref="H354:K355" si="149">H355</f>
        <v>3144.1</v>
      </c>
      <c r="I354" s="14">
        <f t="shared" si="149"/>
        <v>3254.2999999999997</v>
      </c>
      <c r="J354" s="14">
        <f t="shared" si="149"/>
        <v>0</v>
      </c>
      <c r="K354" s="14">
        <f t="shared" si="149"/>
        <v>0</v>
      </c>
    </row>
    <row r="355" spans="1:11" ht="24" x14ac:dyDescent="0.2">
      <c r="A355" s="1"/>
      <c r="B355" s="17" t="s">
        <v>68</v>
      </c>
      <c r="C355" s="9" t="s">
        <v>41</v>
      </c>
      <c r="D355" s="9" t="s">
        <v>47</v>
      </c>
      <c r="E355" s="9" t="s">
        <v>201</v>
      </c>
      <c r="F355" s="13">
        <v>200</v>
      </c>
      <c r="G355" s="14">
        <f>G356</f>
        <v>110.2</v>
      </c>
      <c r="H355" s="14">
        <f t="shared" si="149"/>
        <v>3144.1</v>
      </c>
      <c r="I355" s="14">
        <f t="shared" si="149"/>
        <v>3254.2999999999997</v>
      </c>
      <c r="J355" s="14">
        <f t="shared" si="149"/>
        <v>0</v>
      </c>
      <c r="K355" s="14">
        <f t="shared" si="149"/>
        <v>0</v>
      </c>
    </row>
    <row r="356" spans="1:11" ht="24" x14ac:dyDescent="0.2">
      <c r="A356" s="1"/>
      <c r="B356" s="17" t="s">
        <v>16</v>
      </c>
      <c r="C356" s="9" t="s">
        <v>41</v>
      </c>
      <c r="D356" s="9" t="s">
        <v>47</v>
      </c>
      <c r="E356" s="9" t="s">
        <v>201</v>
      </c>
      <c r="F356" s="13">
        <v>240</v>
      </c>
      <c r="G356" s="14">
        <v>110.2</v>
      </c>
      <c r="H356" s="14">
        <v>3144.1</v>
      </c>
      <c r="I356" s="14">
        <f>G356+H356</f>
        <v>3254.2999999999997</v>
      </c>
      <c r="J356" s="14">
        <v>0</v>
      </c>
      <c r="K356" s="14">
        <v>0</v>
      </c>
    </row>
    <row r="357" spans="1:11" ht="24" x14ac:dyDescent="0.2">
      <c r="A357" s="1"/>
      <c r="B357" s="45" t="s">
        <v>350</v>
      </c>
      <c r="C357" s="36" t="s">
        <v>41</v>
      </c>
      <c r="D357" s="36" t="s">
        <v>47</v>
      </c>
      <c r="E357" s="36" t="s">
        <v>246</v>
      </c>
      <c r="F357" s="37"/>
      <c r="G357" s="38">
        <f>G358+G361</f>
        <v>100</v>
      </c>
      <c r="H357" s="38">
        <f t="shared" ref="H357" si="150">H358+H361</f>
        <v>61</v>
      </c>
      <c r="I357" s="38">
        <f>I358+I361</f>
        <v>161</v>
      </c>
      <c r="J357" s="38">
        <f>J358+J361</f>
        <v>0</v>
      </c>
      <c r="K357" s="38">
        <f>K358+K361</f>
        <v>0</v>
      </c>
    </row>
    <row r="358" spans="1:11" ht="21.75" hidden="1" customHeight="1" x14ac:dyDescent="0.2">
      <c r="A358" s="1"/>
      <c r="B358" s="45" t="s">
        <v>115</v>
      </c>
      <c r="C358" s="36" t="s">
        <v>41</v>
      </c>
      <c r="D358" s="36" t="s">
        <v>47</v>
      </c>
      <c r="E358" s="59" t="s">
        <v>116</v>
      </c>
      <c r="F358" s="37"/>
      <c r="G358" s="38">
        <f>G359</f>
        <v>0</v>
      </c>
      <c r="H358" s="38">
        <f t="shared" ref="H358:K359" si="151">H359</f>
        <v>0</v>
      </c>
      <c r="I358" s="38">
        <f t="shared" si="151"/>
        <v>0</v>
      </c>
      <c r="J358" s="38">
        <f t="shared" si="151"/>
        <v>0</v>
      </c>
      <c r="K358" s="38">
        <f t="shared" si="151"/>
        <v>0</v>
      </c>
    </row>
    <row r="359" spans="1:11" ht="24" hidden="1" x14ac:dyDescent="0.2">
      <c r="A359" s="1"/>
      <c r="B359" s="17" t="s">
        <v>68</v>
      </c>
      <c r="C359" s="36" t="s">
        <v>41</v>
      </c>
      <c r="D359" s="36" t="s">
        <v>47</v>
      </c>
      <c r="E359" s="59" t="s">
        <v>116</v>
      </c>
      <c r="F359" s="37">
        <v>200</v>
      </c>
      <c r="G359" s="38">
        <f>G360</f>
        <v>0</v>
      </c>
      <c r="H359" s="38">
        <f t="shared" si="151"/>
        <v>0</v>
      </c>
      <c r="I359" s="38">
        <f t="shared" si="151"/>
        <v>0</v>
      </c>
      <c r="J359" s="38">
        <f t="shared" si="151"/>
        <v>0</v>
      </c>
      <c r="K359" s="38">
        <f t="shared" si="151"/>
        <v>0</v>
      </c>
    </row>
    <row r="360" spans="1:11" ht="24" hidden="1" x14ac:dyDescent="0.2">
      <c r="A360" s="1"/>
      <c r="B360" s="28" t="s">
        <v>16</v>
      </c>
      <c r="C360" s="36" t="s">
        <v>41</v>
      </c>
      <c r="D360" s="36" t="s">
        <v>47</v>
      </c>
      <c r="E360" s="59" t="s">
        <v>116</v>
      </c>
      <c r="F360" s="37">
        <v>240</v>
      </c>
      <c r="G360" s="38">
        <v>0</v>
      </c>
      <c r="H360" s="38"/>
      <c r="I360" s="14">
        <f>G360+H360</f>
        <v>0</v>
      </c>
      <c r="J360" s="38">
        <v>0</v>
      </c>
      <c r="K360" s="38">
        <v>0</v>
      </c>
    </row>
    <row r="361" spans="1:11" ht="18" customHeight="1" x14ac:dyDescent="0.2">
      <c r="A361" s="1"/>
      <c r="B361" s="16" t="s">
        <v>265</v>
      </c>
      <c r="C361" s="9" t="s">
        <v>41</v>
      </c>
      <c r="D361" s="9" t="s">
        <v>47</v>
      </c>
      <c r="E361" s="30" t="s">
        <v>202</v>
      </c>
      <c r="F361" s="13"/>
      <c r="G361" s="14">
        <f>G362+G364</f>
        <v>100</v>
      </c>
      <c r="H361" s="14">
        <f t="shared" ref="H361" si="152">H362+H364</f>
        <v>61</v>
      </c>
      <c r="I361" s="14">
        <f>I362+I364</f>
        <v>161</v>
      </c>
      <c r="J361" s="14">
        <f>J362+J364</f>
        <v>0</v>
      </c>
      <c r="K361" s="14">
        <f>K362+K364</f>
        <v>0</v>
      </c>
    </row>
    <row r="362" spans="1:11" ht="24" x14ac:dyDescent="0.2">
      <c r="A362" s="1"/>
      <c r="B362" s="17" t="s">
        <v>68</v>
      </c>
      <c r="C362" s="9" t="s">
        <v>41</v>
      </c>
      <c r="D362" s="9" t="s">
        <v>47</v>
      </c>
      <c r="E362" s="30" t="s">
        <v>202</v>
      </c>
      <c r="F362" s="13">
        <v>200</v>
      </c>
      <c r="G362" s="14">
        <f>G363</f>
        <v>100</v>
      </c>
      <c r="H362" s="14">
        <f t="shared" ref="H362" si="153">H363</f>
        <v>61</v>
      </c>
      <c r="I362" s="14">
        <f>I363</f>
        <v>161</v>
      </c>
      <c r="J362" s="14">
        <f>J363</f>
        <v>0</v>
      </c>
      <c r="K362" s="14">
        <f>K363</f>
        <v>0</v>
      </c>
    </row>
    <row r="363" spans="1:11" ht="24" x14ac:dyDescent="0.2">
      <c r="A363" s="1"/>
      <c r="B363" s="28" t="s">
        <v>16</v>
      </c>
      <c r="C363" s="30" t="s">
        <v>41</v>
      </c>
      <c r="D363" s="30" t="s">
        <v>47</v>
      </c>
      <c r="E363" s="30" t="s">
        <v>202</v>
      </c>
      <c r="F363" s="31">
        <v>240</v>
      </c>
      <c r="G363" s="32">
        <v>100</v>
      </c>
      <c r="H363" s="86">
        <v>61</v>
      </c>
      <c r="I363" s="14">
        <f>G363+H363</f>
        <v>161</v>
      </c>
      <c r="J363" s="32">
        <v>0</v>
      </c>
      <c r="K363" s="32">
        <v>0</v>
      </c>
    </row>
    <row r="364" spans="1:11" hidden="1" x14ac:dyDescent="0.2">
      <c r="A364" s="1"/>
      <c r="B364" s="28" t="s">
        <v>18</v>
      </c>
      <c r="C364" s="30" t="s">
        <v>41</v>
      </c>
      <c r="D364" s="30" t="s">
        <v>47</v>
      </c>
      <c r="E364" s="57" t="s">
        <v>99</v>
      </c>
      <c r="F364" s="31">
        <v>800</v>
      </c>
      <c r="G364" s="32">
        <f>G365</f>
        <v>0</v>
      </c>
      <c r="H364" s="32">
        <f t="shared" ref="H364" si="154">H365</f>
        <v>0</v>
      </c>
      <c r="I364" s="32">
        <f>I365</f>
        <v>0</v>
      </c>
      <c r="J364" s="32">
        <f>J365</f>
        <v>0</v>
      </c>
      <c r="K364" s="32">
        <f>K365</f>
        <v>0</v>
      </c>
    </row>
    <row r="365" spans="1:11" ht="36" hidden="1" x14ac:dyDescent="0.2">
      <c r="A365" s="1"/>
      <c r="B365" s="28" t="s">
        <v>69</v>
      </c>
      <c r="C365" s="30" t="s">
        <v>41</v>
      </c>
      <c r="D365" s="30" t="s">
        <v>47</v>
      </c>
      <c r="E365" s="57" t="s">
        <v>99</v>
      </c>
      <c r="F365" s="31">
        <v>810</v>
      </c>
      <c r="G365" s="32">
        <v>0</v>
      </c>
      <c r="H365" s="32"/>
      <c r="I365" s="14">
        <f>G365+H365</f>
        <v>0</v>
      </c>
      <c r="J365" s="32">
        <v>0</v>
      </c>
      <c r="K365" s="32">
        <v>0</v>
      </c>
    </row>
    <row r="366" spans="1:11" ht="24" x14ac:dyDescent="0.2">
      <c r="B366" s="16" t="s">
        <v>266</v>
      </c>
      <c r="C366" s="9" t="s">
        <v>41</v>
      </c>
      <c r="D366" s="9" t="s">
        <v>47</v>
      </c>
      <c r="E366" s="21" t="s">
        <v>247</v>
      </c>
      <c r="F366" s="13"/>
      <c r="G366" s="14">
        <f>G367</f>
        <v>3239.3</v>
      </c>
      <c r="H366" s="14">
        <f t="shared" ref="H366:K378" si="155">H367</f>
        <v>0</v>
      </c>
      <c r="I366" s="14">
        <f t="shared" si="155"/>
        <v>3239.3</v>
      </c>
      <c r="J366" s="14">
        <f t="shared" si="155"/>
        <v>0</v>
      </c>
      <c r="K366" s="14">
        <f t="shared" si="155"/>
        <v>0</v>
      </c>
    </row>
    <row r="367" spans="1:11" x14ac:dyDescent="0.2">
      <c r="B367" s="16" t="s">
        <v>265</v>
      </c>
      <c r="C367" s="9" t="s">
        <v>41</v>
      </c>
      <c r="D367" s="9" t="s">
        <v>47</v>
      </c>
      <c r="E367" s="21" t="s">
        <v>203</v>
      </c>
      <c r="F367" s="13"/>
      <c r="G367" s="14">
        <f>G368</f>
        <v>3239.3</v>
      </c>
      <c r="H367" s="14">
        <f t="shared" si="155"/>
        <v>0</v>
      </c>
      <c r="I367" s="14">
        <f t="shared" si="155"/>
        <v>3239.3</v>
      </c>
      <c r="J367" s="14">
        <f t="shared" si="155"/>
        <v>0</v>
      </c>
      <c r="K367" s="14">
        <f t="shared" si="155"/>
        <v>0</v>
      </c>
    </row>
    <row r="368" spans="1:11" ht="24" x14ac:dyDescent="0.2">
      <c r="B368" s="17" t="s">
        <v>68</v>
      </c>
      <c r="C368" s="9" t="s">
        <v>41</v>
      </c>
      <c r="D368" s="9" t="s">
        <v>47</v>
      </c>
      <c r="E368" s="21" t="s">
        <v>203</v>
      </c>
      <c r="F368" s="13">
        <v>200</v>
      </c>
      <c r="G368" s="14">
        <f>G369</f>
        <v>3239.3</v>
      </c>
      <c r="H368" s="14">
        <f t="shared" si="155"/>
        <v>0</v>
      </c>
      <c r="I368" s="14">
        <f t="shared" si="155"/>
        <v>3239.3</v>
      </c>
      <c r="J368" s="14">
        <f t="shared" si="155"/>
        <v>0</v>
      </c>
      <c r="K368" s="14">
        <f t="shared" si="155"/>
        <v>0</v>
      </c>
    </row>
    <row r="369" spans="2:11" ht="24" x14ac:dyDescent="0.2">
      <c r="B369" s="17" t="s">
        <v>16</v>
      </c>
      <c r="C369" s="9" t="s">
        <v>41</v>
      </c>
      <c r="D369" s="9" t="s">
        <v>47</v>
      </c>
      <c r="E369" s="21" t="s">
        <v>203</v>
      </c>
      <c r="F369" s="13">
        <v>240</v>
      </c>
      <c r="G369" s="14">
        <v>3239.3</v>
      </c>
      <c r="H369" s="14"/>
      <c r="I369" s="14">
        <f>G369+H369</f>
        <v>3239.3</v>
      </c>
      <c r="J369" s="14">
        <v>0</v>
      </c>
      <c r="K369" s="14">
        <v>0</v>
      </c>
    </row>
    <row r="370" spans="2:11" ht="24" x14ac:dyDescent="0.2">
      <c r="B370" s="16" t="s">
        <v>148</v>
      </c>
      <c r="C370" s="9" t="s">
        <v>41</v>
      </c>
      <c r="D370" s="9" t="s">
        <v>47</v>
      </c>
      <c r="E370" s="21" t="s">
        <v>248</v>
      </c>
      <c r="F370" s="13"/>
      <c r="G370" s="14">
        <f>G371+G374+G377</f>
        <v>0</v>
      </c>
      <c r="H370" s="14">
        <f t="shared" ref="H370:I370" si="156">H371+H374+H377</f>
        <v>1140</v>
      </c>
      <c r="I370" s="14">
        <f t="shared" si="156"/>
        <v>1140</v>
      </c>
      <c r="J370" s="14">
        <f>J371+J374+J377</f>
        <v>0</v>
      </c>
      <c r="K370" s="14">
        <f>K371+K374+K377</f>
        <v>0</v>
      </c>
    </row>
    <row r="371" spans="2:11" ht="24" hidden="1" x14ac:dyDescent="0.2">
      <c r="B371" s="43" t="s">
        <v>159</v>
      </c>
      <c r="C371" s="36" t="s">
        <v>41</v>
      </c>
      <c r="D371" s="9" t="s">
        <v>47</v>
      </c>
      <c r="E371" s="36" t="s">
        <v>204</v>
      </c>
      <c r="F371" s="37"/>
      <c r="G371" s="38">
        <f>G372</f>
        <v>0</v>
      </c>
      <c r="H371" s="38">
        <f t="shared" ref="H371:K372" si="157">H372</f>
        <v>0</v>
      </c>
      <c r="I371" s="38">
        <f>I372</f>
        <v>0</v>
      </c>
      <c r="J371" s="38">
        <f>J372</f>
        <v>0</v>
      </c>
      <c r="K371" s="38">
        <f>K372</f>
        <v>0</v>
      </c>
    </row>
    <row r="372" spans="2:11" ht="24" hidden="1" x14ac:dyDescent="0.2">
      <c r="B372" s="17" t="s">
        <v>68</v>
      </c>
      <c r="C372" s="36" t="s">
        <v>41</v>
      </c>
      <c r="D372" s="9" t="s">
        <v>47</v>
      </c>
      <c r="E372" s="36" t="s">
        <v>204</v>
      </c>
      <c r="F372" s="13">
        <v>200</v>
      </c>
      <c r="G372" s="14">
        <f>G373</f>
        <v>0</v>
      </c>
      <c r="H372" s="14">
        <f t="shared" si="157"/>
        <v>0</v>
      </c>
      <c r="I372" s="14">
        <f t="shared" si="157"/>
        <v>0</v>
      </c>
      <c r="J372" s="14">
        <f t="shared" si="157"/>
        <v>0</v>
      </c>
      <c r="K372" s="14">
        <f t="shared" si="157"/>
        <v>0</v>
      </c>
    </row>
    <row r="373" spans="2:11" ht="24" hidden="1" x14ac:dyDescent="0.2">
      <c r="B373" s="17" t="s">
        <v>16</v>
      </c>
      <c r="C373" s="36" t="s">
        <v>41</v>
      </c>
      <c r="D373" s="9" t="s">
        <v>47</v>
      </c>
      <c r="E373" s="36" t="s">
        <v>204</v>
      </c>
      <c r="F373" s="13">
        <v>240</v>
      </c>
      <c r="G373" s="14">
        <v>0</v>
      </c>
      <c r="H373" s="14"/>
      <c r="I373" s="14">
        <f>G373+H373</f>
        <v>0</v>
      </c>
      <c r="J373" s="14">
        <v>0</v>
      </c>
      <c r="K373" s="14">
        <v>0</v>
      </c>
    </row>
    <row r="374" spans="2:11" ht="24" hidden="1" x14ac:dyDescent="0.2">
      <c r="B374" s="16" t="s">
        <v>159</v>
      </c>
      <c r="C374" s="36" t="s">
        <v>41</v>
      </c>
      <c r="D374" s="9" t="s">
        <v>47</v>
      </c>
      <c r="E374" s="9" t="s">
        <v>205</v>
      </c>
      <c r="F374" s="13"/>
      <c r="G374" s="14">
        <f>G375</f>
        <v>0</v>
      </c>
      <c r="H374" s="14">
        <f t="shared" ref="H374:K375" si="158">H375</f>
        <v>0</v>
      </c>
      <c r="I374" s="14">
        <f t="shared" si="158"/>
        <v>0</v>
      </c>
      <c r="J374" s="14">
        <f t="shared" si="158"/>
        <v>0</v>
      </c>
      <c r="K374" s="14">
        <f t="shared" si="158"/>
        <v>0</v>
      </c>
    </row>
    <row r="375" spans="2:11" ht="24" hidden="1" x14ac:dyDescent="0.2">
      <c r="B375" s="17" t="s">
        <v>68</v>
      </c>
      <c r="C375" s="36" t="s">
        <v>41</v>
      </c>
      <c r="D375" s="9" t="s">
        <v>47</v>
      </c>
      <c r="E375" s="9" t="s">
        <v>205</v>
      </c>
      <c r="F375" s="13">
        <v>200</v>
      </c>
      <c r="G375" s="14">
        <f>G376</f>
        <v>0</v>
      </c>
      <c r="H375" s="14">
        <f t="shared" si="158"/>
        <v>0</v>
      </c>
      <c r="I375" s="14">
        <f t="shared" si="158"/>
        <v>0</v>
      </c>
      <c r="J375" s="14">
        <f t="shared" si="158"/>
        <v>0</v>
      </c>
      <c r="K375" s="14">
        <f t="shared" si="158"/>
        <v>0</v>
      </c>
    </row>
    <row r="376" spans="2:11" ht="24" hidden="1" x14ac:dyDescent="0.2">
      <c r="B376" s="17" t="s">
        <v>16</v>
      </c>
      <c r="C376" s="36" t="s">
        <v>41</v>
      </c>
      <c r="D376" s="9" t="s">
        <v>47</v>
      </c>
      <c r="E376" s="9" t="s">
        <v>205</v>
      </c>
      <c r="F376" s="13">
        <v>240</v>
      </c>
      <c r="G376" s="14">
        <v>0</v>
      </c>
      <c r="H376" s="14"/>
      <c r="I376" s="14">
        <f>G376+H376</f>
        <v>0</v>
      </c>
      <c r="J376" s="14">
        <v>0</v>
      </c>
      <c r="K376" s="14">
        <v>0</v>
      </c>
    </row>
    <row r="377" spans="2:11" ht="24" x14ac:dyDescent="0.2">
      <c r="B377" s="16" t="s">
        <v>62</v>
      </c>
      <c r="C377" s="9" t="s">
        <v>41</v>
      </c>
      <c r="D377" s="9" t="s">
        <v>47</v>
      </c>
      <c r="E377" s="21" t="s">
        <v>206</v>
      </c>
      <c r="F377" s="13"/>
      <c r="G377" s="14">
        <f>G378</f>
        <v>0</v>
      </c>
      <c r="H377" s="14">
        <f t="shared" si="155"/>
        <v>1140</v>
      </c>
      <c r="I377" s="14">
        <f t="shared" si="155"/>
        <v>1140</v>
      </c>
      <c r="J377" s="14">
        <f t="shared" si="155"/>
        <v>0</v>
      </c>
      <c r="K377" s="14">
        <f t="shared" si="155"/>
        <v>0</v>
      </c>
    </row>
    <row r="378" spans="2:11" ht="24" x14ac:dyDescent="0.2">
      <c r="B378" s="17" t="s">
        <v>68</v>
      </c>
      <c r="C378" s="9" t="s">
        <v>41</v>
      </c>
      <c r="D378" s="9" t="s">
        <v>47</v>
      </c>
      <c r="E378" s="21" t="s">
        <v>206</v>
      </c>
      <c r="F378" s="13">
        <v>200</v>
      </c>
      <c r="G378" s="14">
        <f>G379</f>
        <v>0</v>
      </c>
      <c r="H378" s="14">
        <f t="shared" si="155"/>
        <v>1140</v>
      </c>
      <c r="I378" s="14">
        <f t="shared" si="155"/>
        <v>1140</v>
      </c>
      <c r="J378" s="14">
        <f t="shared" si="155"/>
        <v>0</v>
      </c>
      <c r="K378" s="14">
        <f t="shared" si="155"/>
        <v>0</v>
      </c>
    </row>
    <row r="379" spans="2:11" ht="24" x14ac:dyDescent="0.2">
      <c r="B379" s="17" t="s">
        <v>16</v>
      </c>
      <c r="C379" s="9" t="s">
        <v>41</v>
      </c>
      <c r="D379" s="9" t="s">
        <v>47</v>
      </c>
      <c r="E379" s="21" t="s">
        <v>206</v>
      </c>
      <c r="F379" s="13">
        <v>240</v>
      </c>
      <c r="G379" s="14">
        <v>0</v>
      </c>
      <c r="H379" s="84">
        <f>600+540</f>
        <v>1140</v>
      </c>
      <c r="I379" s="14">
        <f>G379+H379</f>
        <v>1140</v>
      </c>
      <c r="J379" s="14">
        <v>0</v>
      </c>
      <c r="K379" s="14">
        <v>0</v>
      </c>
    </row>
    <row r="380" spans="2:11" ht="33.75" customHeight="1" x14ac:dyDescent="0.2">
      <c r="B380" s="45" t="s">
        <v>134</v>
      </c>
      <c r="C380" s="36" t="s">
        <v>41</v>
      </c>
      <c r="D380" s="36" t="s">
        <v>47</v>
      </c>
      <c r="E380" s="44" t="s">
        <v>100</v>
      </c>
      <c r="F380" s="37"/>
      <c r="G380" s="38">
        <f>G381</f>
        <v>16544.399999999998</v>
      </c>
      <c r="H380" s="38">
        <f t="shared" ref="H380" si="159">H381</f>
        <v>-0.1</v>
      </c>
      <c r="I380" s="38">
        <f>I381</f>
        <v>16544.3</v>
      </c>
      <c r="J380" s="38">
        <f>J381</f>
        <v>0</v>
      </c>
      <c r="K380" s="38">
        <f>K381</f>
        <v>0</v>
      </c>
    </row>
    <row r="381" spans="2:11" ht="24" x14ac:dyDescent="0.2">
      <c r="B381" s="17" t="s">
        <v>329</v>
      </c>
      <c r="C381" s="9" t="s">
        <v>41</v>
      </c>
      <c r="D381" s="9" t="s">
        <v>47</v>
      </c>
      <c r="E381" s="21" t="s">
        <v>101</v>
      </c>
      <c r="F381" s="13"/>
      <c r="G381" s="14">
        <f>G382+G386+G396</f>
        <v>16544.399999999998</v>
      </c>
      <c r="H381" s="14">
        <f t="shared" ref="H381:K381" si="160">H382+H386+H396</f>
        <v>-0.1</v>
      </c>
      <c r="I381" s="14">
        <f t="shared" si="160"/>
        <v>16544.3</v>
      </c>
      <c r="J381" s="14">
        <f t="shared" si="160"/>
        <v>0</v>
      </c>
      <c r="K381" s="14">
        <f t="shared" si="160"/>
        <v>0</v>
      </c>
    </row>
    <row r="382" spans="2:11" ht="24" x14ac:dyDescent="0.2">
      <c r="B382" s="17" t="s">
        <v>365</v>
      </c>
      <c r="C382" s="9" t="s">
        <v>41</v>
      </c>
      <c r="D382" s="9" t="s">
        <v>47</v>
      </c>
      <c r="E382" s="21" t="s">
        <v>363</v>
      </c>
      <c r="F382" s="13"/>
      <c r="G382" s="14">
        <f>G383</f>
        <v>16544.399999999998</v>
      </c>
      <c r="H382" s="14">
        <f t="shared" ref="H382:K384" si="161">H383</f>
        <v>-0.1</v>
      </c>
      <c r="I382" s="14">
        <f t="shared" si="161"/>
        <v>16544.3</v>
      </c>
      <c r="J382" s="14">
        <f t="shared" si="161"/>
        <v>0</v>
      </c>
      <c r="K382" s="14">
        <f t="shared" si="161"/>
        <v>0</v>
      </c>
    </row>
    <row r="383" spans="2:11" ht="24" x14ac:dyDescent="0.2">
      <c r="B383" s="17" t="s">
        <v>105</v>
      </c>
      <c r="C383" s="9" t="s">
        <v>41</v>
      </c>
      <c r="D383" s="9" t="s">
        <v>47</v>
      </c>
      <c r="E383" s="21" t="s">
        <v>364</v>
      </c>
      <c r="F383" s="13"/>
      <c r="G383" s="14">
        <f>G384</f>
        <v>16544.399999999998</v>
      </c>
      <c r="H383" s="14">
        <f t="shared" si="161"/>
        <v>-0.1</v>
      </c>
      <c r="I383" s="14">
        <f t="shared" si="161"/>
        <v>16544.3</v>
      </c>
      <c r="J383" s="14">
        <f t="shared" si="161"/>
        <v>0</v>
      </c>
      <c r="K383" s="14">
        <f t="shared" si="161"/>
        <v>0</v>
      </c>
    </row>
    <row r="384" spans="2:11" ht="24" x14ac:dyDescent="0.2">
      <c r="B384" s="17" t="s">
        <v>68</v>
      </c>
      <c r="C384" s="9" t="s">
        <v>41</v>
      </c>
      <c r="D384" s="9" t="s">
        <v>47</v>
      </c>
      <c r="E384" s="21" t="s">
        <v>364</v>
      </c>
      <c r="F384" s="13">
        <v>200</v>
      </c>
      <c r="G384" s="14">
        <f>G385</f>
        <v>16544.399999999998</v>
      </c>
      <c r="H384" s="14">
        <f t="shared" si="161"/>
        <v>-0.1</v>
      </c>
      <c r="I384" s="14">
        <f t="shared" si="161"/>
        <v>16544.3</v>
      </c>
      <c r="J384" s="14">
        <f t="shared" si="161"/>
        <v>0</v>
      </c>
      <c r="K384" s="14">
        <f t="shared" si="161"/>
        <v>0</v>
      </c>
    </row>
    <row r="385" spans="1:11" ht="24" x14ac:dyDescent="0.2">
      <c r="B385" s="17" t="s">
        <v>16</v>
      </c>
      <c r="C385" s="9" t="s">
        <v>41</v>
      </c>
      <c r="D385" s="9" t="s">
        <v>47</v>
      </c>
      <c r="E385" s="21" t="s">
        <v>364</v>
      </c>
      <c r="F385" s="13">
        <v>240</v>
      </c>
      <c r="G385" s="67">
        <f>16544.3+0.1</f>
        <v>16544.399999999998</v>
      </c>
      <c r="H385" s="67">
        <v>-0.1</v>
      </c>
      <c r="I385" s="67">
        <f>G385+H385</f>
        <v>16544.3</v>
      </c>
      <c r="J385" s="14">
        <v>0</v>
      </c>
      <c r="K385" s="14">
        <v>0</v>
      </c>
    </row>
    <row r="386" spans="1:11" ht="24" hidden="1" x14ac:dyDescent="0.2">
      <c r="B386" s="17" t="s">
        <v>127</v>
      </c>
      <c r="C386" s="9" t="s">
        <v>41</v>
      </c>
      <c r="D386" s="9" t="s">
        <v>47</v>
      </c>
      <c r="E386" s="60" t="s">
        <v>124</v>
      </c>
      <c r="F386" s="13"/>
      <c r="G386" s="14">
        <f>G387+G390+G393</f>
        <v>0</v>
      </c>
      <c r="H386" s="14">
        <f t="shared" ref="H386:I386" si="162">H387+H390+H393</f>
        <v>0</v>
      </c>
      <c r="I386" s="14">
        <f t="shared" si="162"/>
        <v>0</v>
      </c>
      <c r="J386" s="14">
        <f>J387+J390+J393</f>
        <v>0</v>
      </c>
      <c r="K386" s="14">
        <f>K387+K390+K393</f>
        <v>0</v>
      </c>
    </row>
    <row r="387" spans="1:11" ht="24" hidden="1" x14ac:dyDescent="0.2">
      <c r="A387" s="1"/>
      <c r="B387" s="17" t="s">
        <v>128</v>
      </c>
      <c r="C387" s="9" t="s">
        <v>41</v>
      </c>
      <c r="D387" s="9" t="s">
        <v>47</v>
      </c>
      <c r="E387" s="58" t="s">
        <v>125</v>
      </c>
      <c r="F387" s="13"/>
      <c r="G387" s="14">
        <f>G388</f>
        <v>0</v>
      </c>
      <c r="H387" s="14">
        <f t="shared" ref="H387:K388" si="163">H388</f>
        <v>0</v>
      </c>
      <c r="I387" s="14">
        <f t="shared" si="163"/>
        <v>0</v>
      </c>
      <c r="J387" s="14">
        <f t="shared" si="163"/>
        <v>0</v>
      </c>
      <c r="K387" s="14">
        <f t="shared" si="163"/>
        <v>0</v>
      </c>
    </row>
    <row r="388" spans="1:11" ht="24" hidden="1" x14ac:dyDescent="0.2">
      <c r="A388" s="1"/>
      <c r="B388" s="17" t="s">
        <v>68</v>
      </c>
      <c r="C388" s="9" t="s">
        <v>41</v>
      </c>
      <c r="D388" s="9" t="s">
        <v>47</v>
      </c>
      <c r="E388" s="58" t="s">
        <v>125</v>
      </c>
      <c r="F388" s="13">
        <v>200</v>
      </c>
      <c r="G388" s="14">
        <f>G389</f>
        <v>0</v>
      </c>
      <c r="H388" s="14">
        <f t="shared" si="163"/>
        <v>0</v>
      </c>
      <c r="I388" s="14">
        <f t="shared" si="163"/>
        <v>0</v>
      </c>
      <c r="J388" s="14">
        <f t="shared" si="163"/>
        <v>0</v>
      </c>
      <c r="K388" s="14">
        <f t="shared" si="163"/>
        <v>0</v>
      </c>
    </row>
    <row r="389" spans="1:11" ht="24" hidden="1" x14ac:dyDescent="0.2">
      <c r="A389" s="1"/>
      <c r="B389" s="17" t="s">
        <v>16</v>
      </c>
      <c r="C389" s="9" t="s">
        <v>41</v>
      </c>
      <c r="D389" s="9" t="s">
        <v>47</v>
      </c>
      <c r="E389" s="58" t="s">
        <v>125</v>
      </c>
      <c r="F389" s="13">
        <v>240</v>
      </c>
      <c r="G389" s="14">
        <v>0</v>
      </c>
      <c r="H389" s="14"/>
      <c r="I389" s="14">
        <f>G389+H389</f>
        <v>0</v>
      </c>
      <c r="J389" s="14">
        <v>0</v>
      </c>
      <c r="K389" s="14">
        <v>0</v>
      </c>
    </row>
    <row r="390" spans="1:11" ht="24" hidden="1" x14ac:dyDescent="0.2">
      <c r="A390" s="1"/>
      <c r="B390" s="17" t="s">
        <v>138</v>
      </c>
      <c r="C390" s="9" t="s">
        <v>41</v>
      </c>
      <c r="D390" s="9" t="s">
        <v>47</v>
      </c>
      <c r="E390" s="58" t="s">
        <v>126</v>
      </c>
      <c r="F390" s="13"/>
      <c r="G390" s="14">
        <f>G391</f>
        <v>0</v>
      </c>
      <c r="H390" s="14">
        <f t="shared" ref="H390:K391" si="164">H391</f>
        <v>0</v>
      </c>
      <c r="I390" s="14">
        <f t="shared" si="164"/>
        <v>0</v>
      </c>
      <c r="J390" s="14">
        <f t="shared" si="164"/>
        <v>0</v>
      </c>
      <c r="K390" s="14">
        <f t="shared" si="164"/>
        <v>0</v>
      </c>
    </row>
    <row r="391" spans="1:11" ht="24" hidden="1" x14ac:dyDescent="0.2">
      <c r="A391" s="1"/>
      <c r="B391" s="17" t="s">
        <v>68</v>
      </c>
      <c r="C391" s="9" t="s">
        <v>41</v>
      </c>
      <c r="D391" s="9" t="s">
        <v>47</v>
      </c>
      <c r="E391" s="58" t="s">
        <v>126</v>
      </c>
      <c r="F391" s="13">
        <v>200</v>
      </c>
      <c r="G391" s="14">
        <f>G392</f>
        <v>0</v>
      </c>
      <c r="H391" s="14">
        <f t="shared" si="164"/>
        <v>0</v>
      </c>
      <c r="I391" s="14">
        <f t="shared" si="164"/>
        <v>0</v>
      </c>
      <c r="J391" s="14">
        <f t="shared" si="164"/>
        <v>0</v>
      </c>
      <c r="K391" s="14">
        <f t="shared" si="164"/>
        <v>0</v>
      </c>
    </row>
    <row r="392" spans="1:11" ht="24" hidden="1" x14ac:dyDescent="0.2">
      <c r="A392" s="1"/>
      <c r="B392" s="17" t="s">
        <v>16</v>
      </c>
      <c r="C392" s="9" t="s">
        <v>41</v>
      </c>
      <c r="D392" s="9" t="s">
        <v>47</v>
      </c>
      <c r="E392" s="58" t="s">
        <v>126</v>
      </c>
      <c r="F392" s="13">
        <v>240</v>
      </c>
      <c r="G392" s="14">
        <v>0</v>
      </c>
      <c r="H392" s="14"/>
      <c r="I392" s="14">
        <f>G392+H392</f>
        <v>0</v>
      </c>
      <c r="J392" s="14">
        <v>0</v>
      </c>
      <c r="K392" s="14">
        <v>0</v>
      </c>
    </row>
    <row r="393" spans="1:11" ht="24" hidden="1" x14ac:dyDescent="0.2">
      <c r="A393" s="1"/>
      <c r="B393" s="16" t="s">
        <v>62</v>
      </c>
      <c r="C393" s="9" t="s">
        <v>41</v>
      </c>
      <c r="D393" s="9" t="s">
        <v>47</v>
      </c>
      <c r="E393" s="58" t="s">
        <v>133</v>
      </c>
      <c r="F393" s="13"/>
      <c r="G393" s="14">
        <f>G394</f>
        <v>0</v>
      </c>
      <c r="H393" s="14">
        <f t="shared" ref="H393:K394" si="165">H394</f>
        <v>0</v>
      </c>
      <c r="I393" s="14">
        <f>I394</f>
        <v>0</v>
      </c>
      <c r="J393" s="14">
        <f>J394</f>
        <v>0</v>
      </c>
      <c r="K393" s="14">
        <f>K394</f>
        <v>0</v>
      </c>
    </row>
    <row r="394" spans="1:11" ht="24" hidden="1" x14ac:dyDescent="0.2">
      <c r="A394" s="1"/>
      <c r="B394" s="17" t="s">
        <v>68</v>
      </c>
      <c r="C394" s="9" t="s">
        <v>41</v>
      </c>
      <c r="D394" s="9" t="s">
        <v>47</v>
      </c>
      <c r="E394" s="58" t="s">
        <v>133</v>
      </c>
      <c r="F394" s="13">
        <v>200</v>
      </c>
      <c r="G394" s="14">
        <f>G395</f>
        <v>0</v>
      </c>
      <c r="H394" s="14">
        <f t="shared" si="165"/>
        <v>0</v>
      </c>
      <c r="I394" s="14">
        <f t="shared" si="165"/>
        <v>0</v>
      </c>
      <c r="J394" s="14">
        <f t="shared" si="165"/>
        <v>0</v>
      </c>
      <c r="K394" s="14">
        <f t="shared" si="165"/>
        <v>0</v>
      </c>
    </row>
    <row r="395" spans="1:11" ht="24" hidden="1" x14ac:dyDescent="0.2">
      <c r="A395" s="1"/>
      <c r="B395" s="17" t="s">
        <v>16</v>
      </c>
      <c r="C395" s="9" t="s">
        <v>41</v>
      </c>
      <c r="D395" s="9" t="s">
        <v>47</v>
      </c>
      <c r="E395" s="58" t="s">
        <v>133</v>
      </c>
      <c r="F395" s="13">
        <v>240</v>
      </c>
      <c r="G395" s="14">
        <v>0</v>
      </c>
      <c r="H395" s="14"/>
      <c r="I395" s="14">
        <f>G395+H395</f>
        <v>0</v>
      </c>
      <c r="J395" s="14">
        <v>0</v>
      </c>
      <c r="K395" s="14">
        <v>0</v>
      </c>
    </row>
    <row r="396" spans="1:11" ht="24" hidden="1" x14ac:dyDescent="0.2">
      <c r="B396" s="17" t="s">
        <v>102</v>
      </c>
      <c r="C396" s="9" t="s">
        <v>41</v>
      </c>
      <c r="D396" s="9" t="s">
        <v>47</v>
      </c>
      <c r="E396" s="60" t="s">
        <v>103</v>
      </c>
      <c r="F396" s="13"/>
      <c r="G396" s="14">
        <f>G397</f>
        <v>0</v>
      </c>
      <c r="H396" s="14">
        <f t="shared" ref="H396:K398" si="166">H397</f>
        <v>0</v>
      </c>
      <c r="I396" s="14">
        <f t="shared" si="166"/>
        <v>0</v>
      </c>
      <c r="J396" s="14">
        <f t="shared" si="166"/>
        <v>0</v>
      </c>
      <c r="K396" s="14">
        <f t="shared" si="166"/>
        <v>0</v>
      </c>
    </row>
    <row r="397" spans="1:11" ht="24" hidden="1" x14ac:dyDescent="0.2">
      <c r="B397" s="17" t="s">
        <v>105</v>
      </c>
      <c r="C397" s="9" t="s">
        <v>41</v>
      </c>
      <c r="D397" s="9" t="s">
        <v>47</v>
      </c>
      <c r="E397" s="60" t="s">
        <v>104</v>
      </c>
      <c r="F397" s="13"/>
      <c r="G397" s="14">
        <f>G398</f>
        <v>0</v>
      </c>
      <c r="H397" s="14">
        <f t="shared" si="166"/>
        <v>0</v>
      </c>
      <c r="I397" s="14">
        <f t="shared" si="166"/>
        <v>0</v>
      </c>
      <c r="J397" s="14">
        <f t="shared" si="166"/>
        <v>0</v>
      </c>
      <c r="K397" s="14">
        <f t="shared" si="166"/>
        <v>0</v>
      </c>
    </row>
    <row r="398" spans="1:11" ht="24" hidden="1" x14ac:dyDescent="0.2">
      <c r="B398" s="17" t="s">
        <v>68</v>
      </c>
      <c r="C398" s="9" t="s">
        <v>41</v>
      </c>
      <c r="D398" s="9" t="s">
        <v>47</v>
      </c>
      <c r="E398" s="60" t="s">
        <v>104</v>
      </c>
      <c r="F398" s="13">
        <v>200</v>
      </c>
      <c r="G398" s="14">
        <f>G399</f>
        <v>0</v>
      </c>
      <c r="H398" s="14">
        <f t="shared" si="166"/>
        <v>0</v>
      </c>
      <c r="I398" s="14">
        <f t="shared" si="166"/>
        <v>0</v>
      </c>
      <c r="J398" s="14">
        <f t="shared" si="166"/>
        <v>0</v>
      </c>
      <c r="K398" s="14">
        <f t="shared" si="166"/>
        <v>0</v>
      </c>
    </row>
    <row r="399" spans="1:11" ht="24" hidden="1" x14ac:dyDescent="0.2">
      <c r="B399" s="17" t="s">
        <v>16</v>
      </c>
      <c r="C399" s="9" t="s">
        <v>41</v>
      </c>
      <c r="D399" s="9" t="s">
        <v>47</v>
      </c>
      <c r="E399" s="60" t="s">
        <v>104</v>
      </c>
      <c r="F399" s="13">
        <v>240</v>
      </c>
      <c r="G399" s="14">
        <v>0</v>
      </c>
      <c r="H399" s="14"/>
      <c r="I399" s="14">
        <f>G399+H399</f>
        <v>0</v>
      </c>
      <c r="J399" s="14">
        <v>0</v>
      </c>
      <c r="K399" s="14">
        <v>0</v>
      </c>
    </row>
    <row r="400" spans="1:11" ht="24" hidden="1" x14ac:dyDescent="0.2">
      <c r="A400" s="1"/>
      <c r="B400" s="15" t="s">
        <v>267</v>
      </c>
      <c r="C400" s="9" t="s">
        <v>41</v>
      </c>
      <c r="D400" s="9" t="s">
        <v>47</v>
      </c>
      <c r="E400" s="9" t="s">
        <v>79</v>
      </c>
      <c r="F400" s="13" t="s">
        <v>8</v>
      </c>
      <c r="G400" s="14">
        <f>G401</f>
        <v>0</v>
      </c>
      <c r="H400" s="14">
        <f t="shared" ref="H400:K401" si="167">H401</f>
        <v>0</v>
      </c>
      <c r="I400" s="14">
        <f t="shared" si="167"/>
        <v>0</v>
      </c>
      <c r="J400" s="14">
        <f t="shared" si="167"/>
        <v>0</v>
      </c>
      <c r="K400" s="14">
        <f t="shared" si="167"/>
        <v>0</v>
      </c>
    </row>
    <row r="401" spans="1:11" hidden="1" x14ac:dyDescent="0.2">
      <c r="A401" s="1"/>
      <c r="B401" s="15" t="s">
        <v>259</v>
      </c>
      <c r="C401" s="9" t="s">
        <v>41</v>
      </c>
      <c r="D401" s="9" t="s">
        <v>47</v>
      </c>
      <c r="E401" s="9" t="s">
        <v>217</v>
      </c>
      <c r="F401" s="13"/>
      <c r="G401" s="14">
        <f>G402</f>
        <v>0</v>
      </c>
      <c r="H401" s="14">
        <f t="shared" si="167"/>
        <v>0</v>
      </c>
      <c r="I401" s="14">
        <f t="shared" si="167"/>
        <v>0</v>
      </c>
      <c r="J401" s="14">
        <f t="shared" si="167"/>
        <v>0</v>
      </c>
      <c r="K401" s="14">
        <f t="shared" si="167"/>
        <v>0</v>
      </c>
    </row>
    <row r="402" spans="1:11" ht="24" hidden="1" x14ac:dyDescent="0.2">
      <c r="A402" s="1"/>
      <c r="B402" s="34" t="s">
        <v>260</v>
      </c>
      <c r="C402" s="9" t="s">
        <v>41</v>
      </c>
      <c r="D402" s="9" t="s">
        <v>47</v>
      </c>
      <c r="E402" s="36" t="s">
        <v>221</v>
      </c>
      <c r="F402" s="37"/>
      <c r="G402" s="38">
        <f>G403+G406</f>
        <v>0</v>
      </c>
      <c r="H402" s="38">
        <f t="shared" ref="H402:I402" si="168">H403+H406</f>
        <v>0</v>
      </c>
      <c r="I402" s="38">
        <f t="shared" si="168"/>
        <v>0</v>
      </c>
      <c r="J402" s="38">
        <f>J403+J406</f>
        <v>0</v>
      </c>
      <c r="K402" s="38">
        <f>K403+K406</f>
        <v>0</v>
      </c>
    </row>
    <row r="403" spans="1:11" ht="22.5" hidden="1" customHeight="1" x14ac:dyDescent="0.2">
      <c r="B403" s="45" t="s">
        <v>60</v>
      </c>
      <c r="C403" s="9" t="s">
        <v>41</v>
      </c>
      <c r="D403" s="9" t="s">
        <v>47</v>
      </c>
      <c r="E403" s="36" t="s">
        <v>175</v>
      </c>
      <c r="F403" s="37"/>
      <c r="G403" s="38">
        <f>G404</f>
        <v>0</v>
      </c>
      <c r="H403" s="38">
        <f t="shared" ref="H403:K404" si="169">H404</f>
        <v>0</v>
      </c>
      <c r="I403" s="38">
        <f t="shared" si="169"/>
        <v>0</v>
      </c>
      <c r="J403" s="38">
        <f t="shared" si="169"/>
        <v>0</v>
      </c>
      <c r="K403" s="38">
        <f t="shared" si="169"/>
        <v>0</v>
      </c>
    </row>
    <row r="404" spans="1:11" ht="24" hidden="1" x14ac:dyDescent="0.2">
      <c r="B404" s="17" t="s">
        <v>68</v>
      </c>
      <c r="C404" s="9" t="s">
        <v>41</v>
      </c>
      <c r="D404" s="9" t="s">
        <v>47</v>
      </c>
      <c r="E404" s="36" t="s">
        <v>175</v>
      </c>
      <c r="F404" s="37">
        <v>200</v>
      </c>
      <c r="G404" s="38">
        <f>G405</f>
        <v>0</v>
      </c>
      <c r="H404" s="38">
        <f t="shared" si="169"/>
        <v>0</v>
      </c>
      <c r="I404" s="38">
        <f t="shared" si="169"/>
        <v>0</v>
      </c>
      <c r="J404" s="38">
        <f t="shared" si="169"/>
        <v>0</v>
      </c>
      <c r="K404" s="38">
        <f t="shared" si="169"/>
        <v>0</v>
      </c>
    </row>
    <row r="405" spans="1:11" ht="24" hidden="1" x14ac:dyDescent="0.2">
      <c r="B405" s="17" t="s">
        <v>16</v>
      </c>
      <c r="C405" s="9" t="s">
        <v>41</v>
      </c>
      <c r="D405" s="9" t="s">
        <v>47</v>
      </c>
      <c r="E405" s="36" t="s">
        <v>175</v>
      </c>
      <c r="F405" s="37">
        <v>240</v>
      </c>
      <c r="G405" s="38">
        <v>0</v>
      </c>
      <c r="H405" s="38"/>
      <c r="I405" s="14">
        <f>G405+H405</f>
        <v>0</v>
      </c>
      <c r="J405" s="38">
        <v>0</v>
      </c>
      <c r="K405" s="38">
        <v>0</v>
      </c>
    </row>
    <row r="406" spans="1:11" ht="21.75" hidden="1" customHeight="1" x14ac:dyDescent="0.2">
      <c r="A406" s="1"/>
      <c r="B406" s="45" t="s">
        <v>115</v>
      </c>
      <c r="C406" s="36" t="s">
        <v>41</v>
      </c>
      <c r="D406" s="36" t="s">
        <v>47</v>
      </c>
      <c r="E406" s="36" t="s">
        <v>176</v>
      </c>
      <c r="F406" s="37"/>
      <c r="G406" s="38">
        <f>G407</f>
        <v>0</v>
      </c>
      <c r="H406" s="38">
        <f t="shared" ref="H406:K407" si="170">H407</f>
        <v>0</v>
      </c>
      <c r="I406" s="38">
        <f t="shared" si="170"/>
        <v>0</v>
      </c>
      <c r="J406" s="38">
        <f t="shared" si="170"/>
        <v>0</v>
      </c>
      <c r="K406" s="38">
        <f t="shared" si="170"/>
        <v>0</v>
      </c>
    </row>
    <row r="407" spans="1:11" ht="24" hidden="1" x14ac:dyDescent="0.2">
      <c r="A407" s="1"/>
      <c r="B407" s="17" t="s">
        <v>68</v>
      </c>
      <c r="C407" s="36" t="s">
        <v>41</v>
      </c>
      <c r="D407" s="36" t="s">
        <v>47</v>
      </c>
      <c r="E407" s="36" t="s">
        <v>176</v>
      </c>
      <c r="F407" s="37">
        <v>200</v>
      </c>
      <c r="G407" s="38">
        <f>G408</f>
        <v>0</v>
      </c>
      <c r="H407" s="38">
        <f t="shared" si="170"/>
        <v>0</v>
      </c>
      <c r="I407" s="38">
        <f t="shared" si="170"/>
        <v>0</v>
      </c>
      <c r="J407" s="38">
        <f t="shared" si="170"/>
        <v>0</v>
      </c>
      <c r="K407" s="38">
        <f t="shared" si="170"/>
        <v>0</v>
      </c>
    </row>
    <row r="408" spans="1:11" ht="24" hidden="1" x14ac:dyDescent="0.2">
      <c r="A408" s="1"/>
      <c r="B408" s="28" t="s">
        <v>16</v>
      </c>
      <c r="C408" s="36" t="s">
        <v>41</v>
      </c>
      <c r="D408" s="36" t="s">
        <v>47</v>
      </c>
      <c r="E408" s="36" t="s">
        <v>176</v>
      </c>
      <c r="F408" s="37">
        <v>240</v>
      </c>
      <c r="G408" s="38">
        <v>0</v>
      </c>
      <c r="H408" s="38"/>
      <c r="I408" s="14">
        <f>G408+H408</f>
        <v>0</v>
      </c>
      <c r="J408" s="38">
        <v>0</v>
      </c>
      <c r="K408" s="38">
        <v>0</v>
      </c>
    </row>
    <row r="409" spans="1:11" ht="19.5" hidden="1" customHeight="1" x14ac:dyDescent="0.2">
      <c r="A409" s="1"/>
      <c r="B409" s="19" t="s">
        <v>150</v>
      </c>
      <c r="C409" s="9" t="s">
        <v>41</v>
      </c>
      <c r="D409" s="9" t="s">
        <v>41</v>
      </c>
      <c r="E409" s="9"/>
      <c r="F409" s="13"/>
      <c r="G409" s="14">
        <f>G410+G417</f>
        <v>0</v>
      </c>
      <c r="H409" s="14">
        <f t="shared" ref="H409:K409" si="171">H410+H417</f>
        <v>0</v>
      </c>
      <c r="I409" s="14">
        <f t="shared" si="171"/>
        <v>0</v>
      </c>
      <c r="J409" s="14">
        <f t="shared" si="171"/>
        <v>0</v>
      </c>
      <c r="K409" s="14">
        <f t="shared" si="171"/>
        <v>0</v>
      </c>
    </row>
    <row r="410" spans="1:11" ht="27" hidden="1" customHeight="1" x14ac:dyDescent="0.2">
      <c r="A410" s="1"/>
      <c r="B410" s="16" t="s">
        <v>149</v>
      </c>
      <c r="C410" s="12">
        <v>5</v>
      </c>
      <c r="D410" s="12">
        <v>5</v>
      </c>
      <c r="E410" s="9" t="s">
        <v>81</v>
      </c>
      <c r="F410" s="13"/>
      <c r="G410" s="14">
        <f>G411</f>
        <v>0</v>
      </c>
      <c r="H410" s="14">
        <f t="shared" ref="H410:K411" si="172">H411</f>
        <v>0</v>
      </c>
      <c r="I410" s="14">
        <f t="shared" si="172"/>
        <v>0</v>
      </c>
      <c r="J410" s="14">
        <f t="shared" si="172"/>
        <v>0</v>
      </c>
      <c r="K410" s="14">
        <f t="shared" si="172"/>
        <v>0</v>
      </c>
    </row>
    <row r="411" spans="1:11" ht="36" hidden="1" customHeight="1" x14ac:dyDescent="0.2">
      <c r="A411" s="1"/>
      <c r="B411" s="16" t="s">
        <v>273</v>
      </c>
      <c r="C411" s="12">
        <v>5</v>
      </c>
      <c r="D411" s="12">
        <v>5</v>
      </c>
      <c r="E411" s="9" t="s">
        <v>222</v>
      </c>
      <c r="F411" s="13"/>
      <c r="G411" s="14">
        <f>G412</f>
        <v>0</v>
      </c>
      <c r="H411" s="14">
        <f t="shared" si="172"/>
        <v>0</v>
      </c>
      <c r="I411" s="14">
        <f t="shared" si="172"/>
        <v>0</v>
      </c>
      <c r="J411" s="14">
        <f t="shared" si="172"/>
        <v>0</v>
      </c>
      <c r="K411" s="14">
        <f t="shared" si="172"/>
        <v>0</v>
      </c>
    </row>
    <row r="412" spans="1:11" ht="23.25" hidden="1" customHeight="1" x14ac:dyDescent="0.2">
      <c r="A412" s="1"/>
      <c r="B412" s="16" t="s">
        <v>62</v>
      </c>
      <c r="C412" s="12">
        <v>5</v>
      </c>
      <c r="D412" s="12">
        <v>5</v>
      </c>
      <c r="E412" s="9" t="s">
        <v>178</v>
      </c>
      <c r="F412" s="13"/>
      <c r="G412" s="14">
        <f>G414+G415</f>
        <v>0</v>
      </c>
      <c r="H412" s="14">
        <f t="shared" ref="H412:K412" si="173">H414+H415</f>
        <v>0</v>
      </c>
      <c r="I412" s="14">
        <f t="shared" si="173"/>
        <v>0</v>
      </c>
      <c r="J412" s="14">
        <f t="shared" si="173"/>
        <v>0</v>
      </c>
      <c r="K412" s="14">
        <f t="shared" si="173"/>
        <v>0</v>
      </c>
    </row>
    <row r="413" spans="1:11" hidden="1" x14ac:dyDescent="0.2">
      <c r="A413" s="1"/>
      <c r="B413" s="16" t="s">
        <v>18</v>
      </c>
      <c r="C413" s="12">
        <v>5</v>
      </c>
      <c r="D413" s="12">
        <v>5</v>
      </c>
      <c r="E413" s="9" t="s">
        <v>178</v>
      </c>
      <c r="F413" s="13">
        <v>800</v>
      </c>
      <c r="G413" s="14">
        <f>G414</f>
        <v>0</v>
      </c>
      <c r="H413" s="14">
        <f t="shared" ref="H413:I413" si="174">H414</f>
        <v>0</v>
      </c>
      <c r="I413" s="14">
        <f t="shared" si="174"/>
        <v>0</v>
      </c>
      <c r="J413" s="14">
        <f>J414</f>
        <v>0</v>
      </c>
      <c r="K413" s="14">
        <f>K414</f>
        <v>0</v>
      </c>
    </row>
    <row r="414" spans="1:11" ht="19.5" hidden="1" customHeight="1" x14ac:dyDescent="0.2">
      <c r="A414" s="1"/>
      <c r="B414" s="17" t="s">
        <v>72</v>
      </c>
      <c r="C414" s="12">
        <v>5</v>
      </c>
      <c r="D414" s="12">
        <v>5</v>
      </c>
      <c r="E414" s="9" t="s">
        <v>178</v>
      </c>
      <c r="F414" s="13">
        <v>830</v>
      </c>
      <c r="G414" s="14">
        <v>0</v>
      </c>
      <c r="H414" s="14"/>
      <c r="I414" s="14">
        <f>G414+H414</f>
        <v>0</v>
      </c>
      <c r="J414" s="14">
        <v>0</v>
      </c>
      <c r="K414" s="14">
        <v>0</v>
      </c>
    </row>
    <row r="415" spans="1:11" hidden="1" x14ac:dyDescent="0.2">
      <c r="A415" s="1"/>
      <c r="B415" s="16" t="s">
        <v>18</v>
      </c>
      <c r="C415" s="12">
        <v>5</v>
      </c>
      <c r="D415" s="12">
        <v>5</v>
      </c>
      <c r="E415" s="58" t="s">
        <v>151</v>
      </c>
      <c r="F415" s="13">
        <v>800</v>
      </c>
      <c r="G415" s="14">
        <f>G416</f>
        <v>0</v>
      </c>
      <c r="H415" s="14">
        <f t="shared" ref="H415" si="175">H416</f>
        <v>0</v>
      </c>
      <c r="I415" s="14">
        <f>I416</f>
        <v>0</v>
      </c>
      <c r="J415" s="14">
        <f>J416</f>
        <v>0</v>
      </c>
      <c r="K415" s="14">
        <f>K416</f>
        <v>0</v>
      </c>
    </row>
    <row r="416" spans="1:11" ht="36" hidden="1" x14ac:dyDescent="0.2">
      <c r="A416" s="1"/>
      <c r="B416" s="17" t="s">
        <v>69</v>
      </c>
      <c r="C416" s="12">
        <v>5</v>
      </c>
      <c r="D416" s="12">
        <v>5</v>
      </c>
      <c r="E416" s="58" t="s">
        <v>151</v>
      </c>
      <c r="F416" s="13">
        <v>810</v>
      </c>
      <c r="G416" s="14">
        <v>0</v>
      </c>
      <c r="H416" s="14"/>
      <c r="I416" s="14">
        <f>G416+H416</f>
        <v>0</v>
      </c>
      <c r="J416" s="14">
        <v>0</v>
      </c>
      <c r="K416" s="14">
        <v>0</v>
      </c>
    </row>
    <row r="417" spans="2:11" ht="29.25" hidden="1" customHeight="1" x14ac:dyDescent="0.2">
      <c r="B417" s="17" t="s">
        <v>121</v>
      </c>
      <c r="C417" s="9" t="s">
        <v>122</v>
      </c>
      <c r="D417" s="9" t="s">
        <v>26</v>
      </c>
      <c r="E417" s="21"/>
      <c r="F417" s="13"/>
      <c r="G417" s="14">
        <f>G418</f>
        <v>0</v>
      </c>
      <c r="H417" s="14">
        <f t="shared" ref="H417:K419" si="176">H418</f>
        <v>0</v>
      </c>
      <c r="I417" s="14">
        <f t="shared" si="176"/>
        <v>0</v>
      </c>
      <c r="J417" s="14">
        <f t="shared" si="176"/>
        <v>0</v>
      </c>
      <c r="K417" s="14">
        <f t="shared" si="176"/>
        <v>0</v>
      </c>
    </row>
    <row r="418" spans="2:11" hidden="1" x14ac:dyDescent="0.2">
      <c r="B418" s="17" t="s">
        <v>123</v>
      </c>
      <c r="C418" s="9" t="s">
        <v>122</v>
      </c>
      <c r="D418" s="9" t="s">
        <v>41</v>
      </c>
      <c r="E418" s="21"/>
      <c r="F418" s="13"/>
      <c r="G418" s="14">
        <f>G419</f>
        <v>0</v>
      </c>
      <c r="H418" s="14">
        <f t="shared" si="176"/>
        <v>0</v>
      </c>
      <c r="I418" s="14">
        <f t="shared" si="176"/>
        <v>0</v>
      </c>
      <c r="J418" s="14">
        <f t="shared" si="176"/>
        <v>0</v>
      </c>
      <c r="K418" s="14">
        <f t="shared" si="176"/>
        <v>0</v>
      </c>
    </row>
    <row r="419" spans="2:11" ht="24" hidden="1" x14ac:dyDescent="0.2">
      <c r="B419" s="17" t="s">
        <v>77</v>
      </c>
      <c r="C419" s="9" t="s">
        <v>122</v>
      </c>
      <c r="D419" s="9" t="s">
        <v>41</v>
      </c>
      <c r="E419" s="60" t="s">
        <v>94</v>
      </c>
      <c r="F419" s="13"/>
      <c r="G419" s="14">
        <f>G420</f>
        <v>0</v>
      </c>
      <c r="H419" s="14">
        <f t="shared" si="176"/>
        <v>0</v>
      </c>
      <c r="I419" s="14">
        <f t="shared" si="176"/>
        <v>0</v>
      </c>
      <c r="J419" s="14">
        <f t="shared" si="176"/>
        <v>0</v>
      </c>
      <c r="K419" s="14">
        <f t="shared" si="176"/>
        <v>0</v>
      </c>
    </row>
    <row r="420" spans="2:11" ht="30" hidden="1" customHeight="1" x14ac:dyDescent="0.2">
      <c r="B420" s="17" t="s">
        <v>43</v>
      </c>
      <c r="C420" s="9" t="s">
        <v>122</v>
      </c>
      <c r="D420" s="9" t="s">
        <v>41</v>
      </c>
      <c r="E420" s="60" t="s">
        <v>96</v>
      </c>
      <c r="F420" s="13"/>
      <c r="G420" s="14">
        <f>G421+G427+G424</f>
        <v>0</v>
      </c>
      <c r="H420" s="14">
        <f t="shared" ref="H420" si="177">H421+H427+H424</f>
        <v>0</v>
      </c>
      <c r="I420" s="14">
        <f>I421+I427+I424</f>
        <v>0</v>
      </c>
      <c r="J420" s="14">
        <f>J421+J427+J424</f>
        <v>0</v>
      </c>
      <c r="K420" s="14">
        <f>K421+K427+K424</f>
        <v>0</v>
      </c>
    </row>
    <row r="421" spans="2:11" ht="36" hidden="1" x14ac:dyDescent="0.2">
      <c r="B421" s="43" t="s">
        <v>139</v>
      </c>
      <c r="C421" s="9" t="s">
        <v>122</v>
      </c>
      <c r="D421" s="9" t="s">
        <v>41</v>
      </c>
      <c r="E421" s="60" t="s">
        <v>120</v>
      </c>
      <c r="F421" s="13"/>
      <c r="G421" s="14">
        <f>G422</f>
        <v>0</v>
      </c>
      <c r="H421" s="14">
        <f t="shared" ref="H421:K422" si="178">H422</f>
        <v>0</v>
      </c>
      <c r="I421" s="14">
        <f t="shared" si="178"/>
        <v>0</v>
      </c>
      <c r="J421" s="14">
        <f t="shared" si="178"/>
        <v>0</v>
      </c>
      <c r="K421" s="14">
        <f t="shared" si="178"/>
        <v>0</v>
      </c>
    </row>
    <row r="422" spans="2:11" ht="24" hidden="1" customHeight="1" x14ac:dyDescent="0.2">
      <c r="B422" s="17" t="s">
        <v>68</v>
      </c>
      <c r="C422" s="9" t="s">
        <v>122</v>
      </c>
      <c r="D422" s="9" t="s">
        <v>41</v>
      </c>
      <c r="E422" s="60" t="s">
        <v>120</v>
      </c>
      <c r="F422" s="13">
        <v>200</v>
      </c>
      <c r="G422" s="14">
        <f>G423</f>
        <v>0</v>
      </c>
      <c r="H422" s="14">
        <f t="shared" si="178"/>
        <v>0</v>
      </c>
      <c r="I422" s="14">
        <f t="shared" si="178"/>
        <v>0</v>
      </c>
      <c r="J422" s="14">
        <f t="shared" si="178"/>
        <v>0</v>
      </c>
      <c r="K422" s="14">
        <f t="shared" si="178"/>
        <v>0</v>
      </c>
    </row>
    <row r="423" spans="2:11" ht="24" hidden="1" x14ac:dyDescent="0.2">
      <c r="B423" s="17" t="s">
        <v>16</v>
      </c>
      <c r="C423" s="9" t="s">
        <v>122</v>
      </c>
      <c r="D423" s="9" t="s">
        <v>41</v>
      </c>
      <c r="E423" s="60" t="s">
        <v>120</v>
      </c>
      <c r="F423" s="13">
        <v>240</v>
      </c>
      <c r="G423" s="14">
        <v>0</v>
      </c>
      <c r="H423" s="14"/>
      <c r="I423" s="14">
        <f>G423+H423</f>
        <v>0</v>
      </c>
      <c r="J423" s="14">
        <v>0</v>
      </c>
      <c r="K423" s="14">
        <v>0</v>
      </c>
    </row>
    <row r="424" spans="2:11" ht="48" hidden="1" x14ac:dyDescent="0.2">
      <c r="B424" s="28" t="s">
        <v>61</v>
      </c>
      <c r="C424" s="36" t="s">
        <v>122</v>
      </c>
      <c r="D424" s="36" t="s">
        <v>41</v>
      </c>
      <c r="E424" s="61" t="s">
        <v>114</v>
      </c>
      <c r="F424" s="31"/>
      <c r="G424" s="38">
        <f>G425</f>
        <v>0</v>
      </c>
      <c r="H424" s="38">
        <f t="shared" ref="H424:K425" si="179">H425</f>
        <v>0</v>
      </c>
      <c r="I424" s="38">
        <f t="shared" si="179"/>
        <v>0</v>
      </c>
      <c r="J424" s="38">
        <f t="shared" si="179"/>
        <v>0</v>
      </c>
      <c r="K424" s="38">
        <f t="shared" si="179"/>
        <v>0</v>
      </c>
    </row>
    <row r="425" spans="2:11" hidden="1" x14ac:dyDescent="0.2">
      <c r="B425" s="28" t="s">
        <v>54</v>
      </c>
      <c r="C425" s="36" t="s">
        <v>122</v>
      </c>
      <c r="D425" s="36" t="s">
        <v>41</v>
      </c>
      <c r="E425" s="61" t="s">
        <v>114</v>
      </c>
      <c r="F425" s="31">
        <v>500</v>
      </c>
      <c r="G425" s="38">
        <f>G426</f>
        <v>0</v>
      </c>
      <c r="H425" s="38">
        <f t="shared" si="179"/>
        <v>0</v>
      </c>
      <c r="I425" s="38">
        <f t="shared" si="179"/>
        <v>0</v>
      </c>
      <c r="J425" s="38">
        <f t="shared" si="179"/>
        <v>0</v>
      </c>
      <c r="K425" s="38">
        <f t="shared" si="179"/>
        <v>0</v>
      </c>
    </row>
    <row r="426" spans="2:11" hidden="1" x14ac:dyDescent="0.2">
      <c r="B426" s="28" t="s">
        <v>55</v>
      </c>
      <c r="C426" s="36" t="s">
        <v>122</v>
      </c>
      <c r="D426" s="36" t="s">
        <v>41</v>
      </c>
      <c r="E426" s="61" t="s">
        <v>114</v>
      </c>
      <c r="F426" s="31">
        <v>540</v>
      </c>
      <c r="G426" s="38">
        <v>0</v>
      </c>
      <c r="H426" s="38"/>
      <c r="I426" s="14">
        <f>G426+H426</f>
        <v>0</v>
      </c>
      <c r="J426" s="38">
        <v>0</v>
      </c>
      <c r="K426" s="38">
        <v>0</v>
      </c>
    </row>
    <row r="427" spans="2:11" ht="28.5" hidden="1" customHeight="1" x14ac:dyDescent="0.2">
      <c r="B427" s="28" t="s">
        <v>62</v>
      </c>
      <c r="C427" s="36" t="s">
        <v>122</v>
      </c>
      <c r="D427" s="36" t="s">
        <v>41</v>
      </c>
      <c r="E427" s="59" t="s">
        <v>97</v>
      </c>
      <c r="F427" s="31"/>
      <c r="G427" s="38">
        <f>G428</f>
        <v>0</v>
      </c>
      <c r="H427" s="38">
        <f t="shared" ref="H427:K428" si="180">H428</f>
        <v>0</v>
      </c>
      <c r="I427" s="38">
        <f t="shared" si="180"/>
        <v>0</v>
      </c>
      <c r="J427" s="38">
        <f t="shared" si="180"/>
        <v>0</v>
      </c>
      <c r="K427" s="38">
        <f t="shared" si="180"/>
        <v>0</v>
      </c>
    </row>
    <row r="428" spans="2:11" ht="22.5" hidden="1" customHeight="1" x14ac:dyDescent="0.2">
      <c r="B428" s="17" t="s">
        <v>68</v>
      </c>
      <c r="C428" s="9" t="s">
        <v>122</v>
      </c>
      <c r="D428" s="9" t="s">
        <v>41</v>
      </c>
      <c r="E428" s="58" t="s">
        <v>97</v>
      </c>
      <c r="F428" s="13">
        <v>200</v>
      </c>
      <c r="G428" s="38">
        <f>G429</f>
        <v>0</v>
      </c>
      <c r="H428" s="38">
        <f t="shared" si="180"/>
        <v>0</v>
      </c>
      <c r="I428" s="38">
        <f t="shared" si="180"/>
        <v>0</v>
      </c>
      <c r="J428" s="38">
        <f t="shared" si="180"/>
        <v>0</v>
      </c>
      <c r="K428" s="38">
        <f t="shared" si="180"/>
        <v>0</v>
      </c>
    </row>
    <row r="429" spans="2:11" ht="21" hidden="1" customHeight="1" x14ac:dyDescent="0.2">
      <c r="B429" s="17" t="s">
        <v>16</v>
      </c>
      <c r="C429" s="9" t="s">
        <v>122</v>
      </c>
      <c r="D429" s="9" t="s">
        <v>41</v>
      </c>
      <c r="E429" s="58" t="s">
        <v>97</v>
      </c>
      <c r="F429" s="13">
        <v>240</v>
      </c>
      <c r="G429" s="14">
        <v>0</v>
      </c>
      <c r="H429" s="14"/>
      <c r="I429" s="14">
        <f>G429+H429</f>
        <v>0</v>
      </c>
      <c r="J429" s="14">
        <v>0</v>
      </c>
      <c r="K429" s="14">
        <v>0</v>
      </c>
    </row>
    <row r="430" spans="2:11" x14ac:dyDescent="0.2">
      <c r="B430" s="17" t="s">
        <v>112</v>
      </c>
      <c r="C430" s="9" t="s">
        <v>35</v>
      </c>
      <c r="D430" s="9" t="s">
        <v>26</v>
      </c>
      <c r="E430" s="9"/>
      <c r="F430" s="13"/>
      <c r="G430" s="14">
        <f>G431</f>
        <v>53371.299999999996</v>
      </c>
      <c r="H430" s="14">
        <f t="shared" ref="H430:I430" si="181">H431</f>
        <v>193.2</v>
      </c>
      <c r="I430" s="14">
        <f t="shared" si="181"/>
        <v>53564.499999999993</v>
      </c>
      <c r="J430" s="14">
        <f>J431</f>
        <v>50359.3</v>
      </c>
      <c r="K430" s="14">
        <f>K431</f>
        <v>49559.3</v>
      </c>
    </row>
    <row r="431" spans="2:11" x14ac:dyDescent="0.2">
      <c r="B431" s="17" t="s">
        <v>48</v>
      </c>
      <c r="C431" s="9" t="s">
        <v>35</v>
      </c>
      <c r="D431" s="9" t="s">
        <v>33</v>
      </c>
      <c r="E431" s="9"/>
      <c r="F431" s="13"/>
      <c r="G431" s="14">
        <f>G443+G432</f>
        <v>53371.299999999996</v>
      </c>
      <c r="H431" s="14">
        <f>H443+H432</f>
        <v>193.2</v>
      </c>
      <c r="I431" s="14">
        <f>I443+I432</f>
        <v>53564.499999999993</v>
      </c>
      <c r="J431" s="14">
        <f>J443+J432</f>
        <v>50359.3</v>
      </c>
      <c r="K431" s="14">
        <f>K443+K432</f>
        <v>49559.3</v>
      </c>
    </row>
    <row r="432" spans="2:11" ht="36" x14ac:dyDescent="0.2">
      <c r="B432" s="52" t="s">
        <v>275</v>
      </c>
      <c r="C432" s="9" t="s">
        <v>35</v>
      </c>
      <c r="D432" s="9" t="s">
        <v>33</v>
      </c>
      <c r="E432" s="9" t="s">
        <v>89</v>
      </c>
      <c r="F432" s="13"/>
      <c r="G432" s="14">
        <f>G433+G438</f>
        <v>100</v>
      </c>
      <c r="H432" s="14">
        <f t="shared" ref="H432" si="182">H433+H438</f>
        <v>0</v>
      </c>
      <c r="I432" s="14">
        <f>I433+I438</f>
        <v>100</v>
      </c>
      <c r="J432" s="14">
        <f>J433+J438</f>
        <v>0</v>
      </c>
      <c r="K432" s="14">
        <f>K433+K438</f>
        <v>0</v>
      </c>
    </row>
    <row r="433" spans="2:11" x14ac:dyDescent="0.2">
      <c r="B433" s="16" t="s">
        <v>259</v>
      </c>
      <c r="C433" s="12">
        <v>8</v>
      </c>
      <c r="D433" s="12">
        <v>1</v>
      </c>
      <c r="E433" s="9" t="s">
        <v>224</v>
      </c>
      <c r="F433" s="13"/>
      <c r="G433" s="14">
        <f>G434</f>
        <v>50</v>
      </c>
      <c r="H433" s="14">
        <f t="shared" ref="H433:K436" si="183">H434</f>
        <v>0</v>
      </c>
      <c r="I433" s="14">
        <f t="shared" si="183"/>
        <v>50</v>
      </c>
      <c r="J433" s="14">
        <f t="shared" si="183"/>
        <v>0</v>
      </c>
      <c r="K433" s="14">
        <f t="shared" si="183"/>
        <v>0</v>
      </c>
    </row>
    <row r="434" spans="2:11" ht="36" x14ac:dyDescent="0.2">
      <c r="B434" s="16" t="s">
        <v>279</v>
      </c>
      <c r="C434" s="12">
        <v>8</v>
      </c>
      <c r="D434" s="12">
        <v>1</v>
      </c>
      <c r="E434" s="9" t="s">
        <v>252</v>
      </c>
      <c r="F434" s="13"/>
      <c r="G434" s="14">
        <f>G435</f>
        <v>50</v>
      </c>
      <c r="H434" s="14">
        <f t="shared" si="183"/>
        <v>0</v>
      </c>
      <c r="I434" s="14">
        <f t="shared" si="183"/>
        <v>50</v>
      </c>
      <c r="J434" s="14">
        <f t="shared" si="183"/>
        <v>0</v>
      </c>
      <c r="K434" s="14">
        <f t="shared" si="183"/>
        <v>0</v>
      </c>
    </row>
    <row r="435" spans="2:11" x14ac:dyDescent="0.2">
      <c r="B435" s="16" t="s">
        <v>265</v>
      </c>
      <c r="C435" s="12">
        <v>8</v>
      </c>
      <c r="D435" s="12">
        <v>1</v>
      </c>
      <c r="E435" s="9" t="s">
        <v>211</v>
      </c>
      <c r="F435" s="13"/>
      <c r="G435" s="14">
        <f>G436</f>
        <v>50</v>
      </c>
      <c r="H435" s="14">
        <f t="shared" si="183"/>
        <v>0</v>
      </c>
      <c r="I435" s="14">
        <f t="shared" si="183"/>
        <v>50</v>
      </c>
      <c r="J435" s="14">
        <f t="shared" si="183"/>
        <v>0</v>
      </c>
      <c r="K435" s="14">
        <f t="shared" si="183"/>
        <v>0</v>
      </c>
    </row>
    <row r="436" spans="2:11" ht="24" x14ac:dyDescent="0.2">
      <c r="B436" s="17" t="s">
        <v>68</v>
      </c>
      <c r="C436" s="12">
        <v>8</v>
      </c>
      <c r="D436" s="12">
        <v>1</v>
      </c>
      <c r="E436" s="9" t="s">
        <v>211</v>
      </c>
      <c r="F436" s="13">
        <v>200</v>
      </c>
      <c r="G436" s="14">
        <f>G437</f>
        <v>50</v>
      </c>
      <c r="H436" s="14">
        <f t="shared" si="183"/>
        <v>0</v>
      </c>
      <c r="I436" s="14">
        <f t="shared" si="183"/>
        <v>50</v>
      </c>
      <c r="J436" s="14">
        <f t="shared" si="183"/>
        <v>0</v>
      </c>
      <c r="K436" s="14">
        <f t="shared" si="183"/>
        <v>0</v>
      </c>
    </row>
    <row r="437" spans="2:11" ht="24" x14ac:dyDescent="0.2">
      <c r="B437" s="17" t="s">
        <v>16</v>
      </c>
      <c r="C437" s="12">
        <v>8</v>
      </c>
      <c r="D437" s="12">
        <v>1</v>
      </c>
      <c r="E437" s="9" t="s">
        <v>211</v>
      </c>
      <c r="F437" s="13">
        <v>240</v>
      </c>
      <c r="G437" s="14">
        <v>50</v>
      </c>
      <c r="H437" s="14"/>
      <c r="I437" s="14">
        <f>G437+H437</f>
        <v>50</v>
      </c>
      <c r="J437" s="14">
        <v>0</v>
      </c>
      <c r="K437" s="14">
        <v>0</v>
      </c>
    </row>
    <row r="438" spans="2:11" x14ac:dyDescent="0.2">
      <c r="B438" s="16" t="s">
        <v>259</v>
      </c>
      <c r="C438" s="12">
        <v>8</v>
      </c>
      <c r="D438" s="12">
        <v>1</v>
      </c>
      <c r="E438" s="9" t="s">
        <v>224</v>
      </c>
      <c r="F438" s="13"/>
      <c r="G438" s="14">
        <f>G439</f>
        <v>50</v>
      </c>
      <c r="H438" s="14">
        <f t="shared" ref="H438:K441" si="184">H439</f>
        <v>0</v>
      </c>
      <c r="I438" s="14">
        <f t="shared" si="184"/>
        <v>50</v>
      </c>
      <c r="J438" s="14">
        <f t="shared" si="184"/>
        <v>0</v>
      </c>
      <c r="K438" s="14">
        <f t="shared" si="184"/>
        <v>0</v>
      </c>
    </row>
    <row r="439" spans="2:11" ht="36" x14ac:dyDescent="0.2">
      <c r="B439" s="16" t="s">
        <v>280</v>
      </c>
      <c r="C439" s="12">
        <v>8</v>
      </c>
      <c r="D439" s="12">
        <v>1</v>
      </c>
      <c r="E439" s="9" t="s">
        <v>251</v>
      </c>
      <c r="F439" s="13"/>
      <c r="G439" s="14">
        <f>G440</f>
        <v>50</v>
      </c>
      <c r="H439" s="14">
        <f t="shared" si="184"/>
        <v>0</v>
      </c>
      <c r="I439" s="14">
        <f t="shared" si="184"/>
        <v>50</v>
      </c>
      <c r="J439" s="14">
        <f t="shared" si="184"/>
        <v>0</v>
      </c>
      <c r="K439" s="14">
        <f t="shared" si="184"/>
        <v>0</v>
      </c>
    </row>
    <row r="440" spans="2:11" x14ac:dyDescent="0.2">
      <c r="B440" s="16" t="s">
        <v>265</v>
      </c>
      <c r="C440" s="12">
        <v>8</v>
      </c>
      <c r="D440" s="12">
        <v>1</v>
      </c>
      <c r="E440" s="9" t="s">
        <v>210</v>
      </c>
      <c r="F440" s="13"/>
      <c r="G440" s="14">
        <f>G441</f>
        <v>50</v>
      </c>
      <c r="H440" s="14">
        <f t="shared" si="184"/>
        <v>0</v>
      </c>
      <c r="I440" s="14">
        <f t="shared" si="184"/>
        <v>50</v>
      </c>
      <c r="J440" s="14">
        <f t="shared" si="184"/>
        <v>0</v>
      </c>
      <c r="K440" s="14">
        <f t="shared" si="184"/>
        <v>0</v>
      </c>
    </row>
    <row r="441" spans="2:11" ht="24" x14ac:dyDescent="0.2">
      <c r="B441" s="17" t="s">
        <v>68</v>
      </c>
      <c r="C441" s="12">
        <v>8</v>
      </c>
      <c r="D441" s="12">
        <v>1</v>
      </c>
      <c r="E441" s="9" t="s">
        <v>210</v>
      </c>
      <c r="F441" s="13">
        <v>200</v>
      </c>
      <c r="G441" s="14">
        <f>G442</f>
        <v>50</v>
      </c>
      <c r="H441" s="14">
        <f t="shared" si="184"/>
        <v>0</v>
      </c>
      <c r="I441" s="14">
        <f t="shared" si="184"/>
        <v>50</v>
      </c>
      <c r="J441" s="14">
        <f t="shared" si="184"/>
        <v>0</v>
      </c>
      <c r="K441" s="14">
        <f t="shared" si="184"/>
        <v>0</v>
      </c>
    </row>
    <row r="442" spans="2:11" ht="24" x14ac:dyDescent="0.2">
      <c r="B442" s="17" t="s">
        <v>16</v>
      </c>
      <c r="C442" s="12">
        <v>8</v>
      </c>
      <c r="D442" s="12">
        <v>1</v>
      </c>
      <c r="E442" s="9" t="s">
        <v>210</v>
      </c>
      <c r="F442" s="13">
        <v>240</v>
      </c>
      <c r="G442" s="14">
        <v>50</v>
      </c>
      <c r="H442" s="14"/>
      <c r="I442" s="14">
        <f>G442+H442</f>
        <v>50</v>
      </c>
      <c r="J442" s="14">
        <v>0</v>
      </c>
      <c r="K442" s="14">
        <v>0</v>
      </c>
    </row>
    <row r="443" spans="2:11" ht="24" x14ac:dyDescent="0.2">
      <c r="B443" s="19" t="s">
        <v>256</v>
      </c>
      <c r="C443" s="9" t="s">
        <v>35</v>
      </c>
      <c r="D443" s="9" t="s">
        <v>33</v>
      </c>
      <c r="E443" s="36" t="s">
        <v>106</v>
      </c>
      <c r="F443" s="13"/>
      <c r="G443" s="14">
        <f>G444+G452</f>
        <v>53271.299999999996</v>
      </c>
      <c r="H443" s="14">
        <f t="shared" ref="H443:I443" si="185">H445+H452</f>
        <v>193.2</v>
      </c>
      <c r="I443" s="14">
        <f t="shared" si="185"/>
        <v>53464.499999999993</v>
      </c>
      <c r="J443" s="14">
        <f>J444+J452</f>
        <v>50359.3</v>
      </c>
      <c r="K443" s="14">
        <f>K444+K452</f>
        <v>49559.3</v>
      </c>
    </row>
    <row r="444" spans="2:11" ht="36" x14ac:dyDescent="0.2">
      <c r="B444" s="45" t="s">
        <v>302</v>
      </c>
      <c r="C444" s="9" t="s">
        <v>35</v>
      </c>
      <c r="D444" s="9" t="s">
        <v>33</v>
      </c>
      <c r="E444" s="36" t="s">
        <v>107</v>
      </c>
      <c r="F444" s="37"/>
      <c r="G444" s="38">
        <f>G445</f>
        <v>119.10000000000001</v>
      </c>
      <c r="H444" s="38">
        <f t="shared" ref="H444:I444" si="186">H445</f>
        <v>0</v>
      </c>
      <c r="I444" s="38">
        <f t="shared" si="186"/>
        <v>119.10000000000001</v>
      </c>
      <c r="J444" s="38">
        <f>J445</f>
        <v>0</v>
      </c>
      <c r="K444" s="38">
        <f>K445</f>
        <v>0</v>
      </c>
    </row>
    <row r="445" spans="2:11" ht="24" x14ac:dyDescent="0.2">
      <c r="B445" s="45" t="s">
        <v>257</v>
      </c>
      <c r="C445" s="36" t="s">
        <v>35</v>
      </c>
      <c r="D445" s="36" t="s">
        <v>33</v>
      </c>
      <c r="E445" s="36" t="s">
        <v>108</v>
      </c>
      <c r="F445" s="37"/>
      <c r="G445" s="38">
        <f>G446+G449</f>
        <v>119.10000000000001</v>
      </c>
      <c r="H445" s="38">
        <f t="shared" ref="H445:I445" si="187">H446+H449</f>
        <v>0</v>
      </c>
      <c r="I445" s="38">
        <f t="shared" si="187"/>
        <v>119.10000000000001</v>
      </c>
      <c r="J445" s="38">
        <f>J446+J449</f>
        <v>0</v>
      </c>
      <c r="K445" s="38">
        <f>K446+K449</f>
        <v>0</v>
      </c>
    </row>
    <row r="446" spans="2:11" ht="24" x14ac:dyDescent="0.2">
      <c r="B446" s="45" t="s">
        <v>258</v>
      </c>
      <c r="C446" s="36" t="s">
        <v>35</v>
      </c>
      <c r="D446" s="36" t="s">
        <v>33</v>
      </c>
      <c r="E446" s="30" t="s">
        <v>208</v>
      </c>
      <c r="F446" s="37"/>
      <c r="G446" s="38">
        <f>G447</f>
        <v>117.9</v>
      </c>
      <c r="H446" s="38">
        <f t="shared" ref="H446:K447" si="188">H447</f>
        <v>0</v>
      </c>
      <c r="I446" s="38">
        <f t="shared" si="188"/>
        <v>117.9</v>
      </c>
      <c r="J446" s="38">
        <f t="shared" si="188"/>
        <v>0</v>
      </c>
      <c r="K446" s="38">
        <f t="shared" si="188"/>
        <v>0</v>
      </c>
    </row>
    <row r="447" spans="2:11" ht="24" x14ac:dyDescent="0.2">
      <c r="B447" s="17" t="s">
        <v>68</v>
      </c>
      <c r="C447" s="9" t="s">
        <v>35</v>
      </c>
      <c r="D447" s="9" t="s">
        <v>33</v>
      </c>
      <c r="E447" s="30" t="s">
        <v>208</v>
      </c>
      <c r="F447" s="13">
        <v>200</v>
      </c>
      <c r="G447" s="14">
        <f>G448</f>
        <v>117.9</v>
      </c>
      <c r="H447" s="14">
        <f t="shared" si="188"/>
        <v>0</v>
      </c>
      <c r="I447" s="14">
        <f t="shared" si="188"/>
        <v>117.9</v>
      </c>
      <c r="J447" s="14">
        <f t="shared" si="188"/>
        <v>0</v>
      </c>
      <c r="K447" s="14">
        <f t="shared" si="188"/>
        <v>0</v>
      </c>
    </row>
    <row r="448" spans="2:11" ht="24" x14ac:dyDescent="0.2">
      <c r="B448" s="28" t="s">
        <v>16</v>
      </c>
      <c r="C448" s="30" t="s">
        <v>35</v>
      </c>
      <c r="D448" s="30" t="s">
        <v>33</v>
      </c>
      <c r="E448" s="30" t="s">
        <v>208</v>
      </c>
      <c r="F448" s="31">
        <v>240</v>
      </c>
      <c r="G448" s="32">
        <v>117.9</v>
      </c>
      <c r="H448" s="32"/>
      <c r="I448" s="14">
        <f>G448+H448</f>
        <v>117.9</v>
      </c>
      <c r="J448" s="32">
        <v>0</v>
      </c>
      <c r="K448" s="32">
        <v>0</v>
      </c>
    </row>
    <row r="449" spans="2:12" ht="36" x14ac:dyDescent="0.2">
      <c r="B449" s="28" t="s">
        <v>140</v>
      </c>
      <c r="C449" s="30" t="s">
        <v>35</v>
      </c>
      <c r="D449" s="30" t="s">
        <v>33</v>
      </c>
      <c r="E449" s="30" t="s">
        <v>209</v>
      </c>
      <c r="F449" s="31"/>
      <c r="G449" s="32">
        <f>G450</f>
        <v>1.2</v>
      </c>
      <c r="H449" s="32">
        <f t="shared" ref="H449:K450" si="189">H450</f>
        <v>0</v>
      </c>
      <c r="I449" s="32">
        <f t="shared" si="189"/>
        <v>1.2</v>
      </c>
      <c r="J449" s="32">
        <f t="shared" si="189"/>
        <v>0</v>
      </c>
      <c r="K449" s="32">
        <f t="shared" si="189"/>
        <v>0</v>
      </c>
    </row>
    <row r="450" spans="2:12" ht="24" x14ac:dyDescent="0.2">
      <c r="B450" s="17" t="s">
        <v>68</v>
      </c>
      <c r="C450" s="30" t="s">
        <v>35</v>
      </c>
      <c r="D450" s="30" t="s">
        <v>33</v>
      </c>
      <c r="E450" s="30" t="s">
        <v>209</v>
      </c>
      <c r="F450" s="13">
        <v>200</v>
      </c>
      <c r="G450" s="32">
        <f>G451</f>
        <v>1.2</v>
      </c>
      <c r="H450" s="32">
        <f t="shared" si="189"/>
        <v>0</v>
      </c>
      <c r="I450" s="32">
        <f t="shared" si="189"/>
        <v>1.2</v>
      </c>
      <c r="J450" s="32">
        <f t="shared" si="189"/>
        <v>0</v>
      </c>
      <c r="K450" s="32">
        <f t="shared" si="189"/>
        <v>0</v>
      </c>
    </row>
    <row r="451" spans="2:12" ht="24" x14ac:dyDescent="0.2">
      <c r="B451" s="28" t="s">
        <v>16</v>
      </c>
      <c r="C451" s="30" t="s">
        <v>35</v>
      </c>
      <c r="D451" s="30" t="s">
        <v>33</v>
      </c>
      <c r="E451" s="30" t="s">
        <v>209</v>
      </c>
      <c r="F451" s="31">
        <v>240</v>
      </c>
      <c r="G451" s="32">
        <v>1.2</v>
      </c>
      <c r="H451" s="32"/>
      <c r="I451" s="14">
        <f>G451+H451</f>
        <v>1.2</v>
      </c>
      <c r="J451" s="32">
        <v>0</v>
      </c>
      <c r="K451" s="32">
        <v>0</v>
      </c>
    </row>
    <row r="452" spans="2:12" x14ac:dyDescent="0.2">
      <c r="B452" s="16" t="s">
        <v>259</v>
      </c>
      <c r="C452" s="9" t="s">
        <v>35</v>
      </c>
      <c r="D452" s="9" t="s">
        <v>33</v>
      </c>
      <c r="E452" s="9" t="s">
        <v>249</v>
      </c>
      <c r="F452" s="13"/>
      <c r="G452" s="14">
        <f>G453</f>
        <v>53152.2</v>
      </c>
      <c r="H452" s="14">
        <f t="shared" ref="H452:K453" si="190">H453</f>
        <v>193.2</v>
      </c>
      <c r="I452" s="14">
        <f t="shared" si="190"/>
        <v>53345.399999999994</v>
      </c>
      <c r="J452" s="14">
        <f t="shared" si="190"/>
        <v>50359.3</v>
      </c>
      <c r="K452" s="14">
        <f t="shared" si="190"/>
        <v>49559.3</v>
      </c>
    </row>
    <row r="453" spans="2:12" ht="24" x14ac:dyDescent="0.2">
      <c r="B453" s="16" t="s">
        <v>260</v>
      </c>
      <c r="C453" s="9" t="s">
        <v>35</v>
      </c>
      <c r="D453" s="9" t="s">
        <v>33</v>
      </c>
      <c r="E453" s="36" t="s">
        <v>250</v>
      </c>
      <c r="F453" s="13"/>
      <c r="G453" s="14">
        <f>G454</f>
        <v>53152.2</v>
      </c>
      <c r="H453" s="14">
        <f t="shared" si="190"/>
        <v>193.2</v>
      </c>
      <c r="I453" s="14">
        <f t="shared" si="190"/>
        <v>53345.399999999994</v>
      </c>
      <c r="J453" s="14">
        <f t="shared" si="190"/>
        <v>50359.3</v>
      </c>
      <c r="K453" s="14">
        <f t="shared" si="190"/>
        <v>49559.3</v>
      </c>
      <c r="L453" s="65">
        <v>31168.830999999998</v>
      </c>
    </row>
    <row r="454" spans="2:12" ht="24" x14ac:dyDescent="0.2">
      <c r="B454" s="16" t="s">
        <v>67</v>
      </c>
      <c r="C454" s="9" t="s">
        <v>35</v>
      </c>
      <c r="D454" s="9" t="s">
        <v>33</v>
      </c>
      <c r="E454" s="9" t="s">
        <v>207</v>
      </c>
      <c r="F454" s="13"/>
      <c r="G454" s="14">
        <f>G455+G457+G459</f>
        <v>53152.2</v>
      </c>
      <c r="H454" s="14">
        <f t="shared" ref="H454:I454" si="191">H455+H457+H459</f>
        <v>193.2</v>
      </c>
      <c r="I454" s="14">
        <f t="shared" si="191"/>
        <v>53345.399999999994</v>
      </c>
      <c r="J454" s="14">
        <f>J455+J457+J459</f>
        <v>50359.3</v>
      </c>
      <c r="K454" s="14">
        <f>K455+K457+K459</f>
        <v>49559.3</v>
      </c>
    </row>
    <row r="455" spans="2:12" ht="48" x14ac:dyDescent="0.2">
      <c r="B455" s="17" t="s">
        <v>10</v>
      </c>
      <c r="C455" s="9" t="s">
        <v>35</v>
      </c>
      <c r="D455" s="9" t="s">
        <v>33</v>
      </c>
      <c r="E455" s="9" t="s">
        <v>207</v>
      </c>
      <c r="F455" s="13">
        <v>100</v>
      </c>
      <c r="G455" s="14">
        <f>G456</f>
        <v>47340.7</v>
      </c>
      <c r="H455" s="14">
        <f t="shared" ref="H455" si="192">H456</f>
        <v>0</v>
      </c>
      <c r="I455" s="14">
        <f>I456</f>
        <v>47340.7</v>
      </c>
      <c r="J455" s="14">
        <f>J456</f>
        <v>50359.3</v>
      </c>
      <c r="K455" s="14">
        <f>K456</f>
        <v>49559.3</v>
      </c>
    </row>
    <row r="456" spans="2:12" x14ac:dyDescent="0.2">
      <c r="B456" s="17" t="s">
        <v>71</v>
      </c>
      <c r="C456" s="9" t="s">
        <v>35</v>
      </c>
      <c r="D456" s="9" t="s">
        <v>33</v>
      </c>
      <c r="E456" s="9" t="s">
        <v>207</v>
      </c>
      <c r="F456" s="13">
        <v>110</v>
      </c>
      <c r="G456" s="14">
        <v>47340.7</v>
      </c>
      <c r="H456" s="14"/>
      <c r="I456" s="14">
        <f>G456+H456</f>
        <v>47340.7</v>
      </c>
      <c r="J456" s="14">
        <v>50359.3</v>
      </c>
      <c r="K456" s="14">
        <v>49559.3</v>
      </c>
    </row>
    <row r="457" spans="2:12" ht="24" x14ac:dyDescent="0.2">
      <c r="B457" s="17" t="s">
        <v>68</v>
      </c>
      <c r="C457" s="9" t="s">
        <v>35</v>
      </c>
      <c r="D457" s="9" t="s">
        <v>33</v>
      </c>
      <c r="E457" s="9" t="s">
        <v>207</v>
      </c>
      <c r="F457" s="13">
        <v>200</v>
      </c>
      <c r="G457" s="14">
        <f>G458</f>
        <v>5591.5</v>
      </c>
      <c r="H457" s="14">
        <f t="shared" ref="H457" si="193">H458</f>
        <v>193.2</v>
      </c>
      <c r="I457" s="14">
        <f>I458</f>
        <v>5784.7</v>
      </c>
      <c r="J457" s="14">
        <f>J458</f>
        <v>0</v>
      </c>
      <c r="K457" s="14">
        <f>K458</f>
        <v>0</v>
      </c>
    </row>
    <row r="458" spans="2:12" ht="24" x14ac:dyDescent="0.2">
      <c r="B458" s="17" t="s">
        <v>16</v>
      </c>
      <c r="C458" s="9" t="s">
        <v>35</v>
      </c>
      <c r="D458" s="9" t="s">
        <v>33</v>
      </c>
      <c r="E458" s="9" t="s">
        <v>207</v>
      </c>
      <c r="F458" s="13">
        <v>240</v>
      </c>
      <c r="G458" s="14">
        <v>5591.5</v>
      </c>
      <c r="H458" s="84">
        <f>105+88.2</f>
        <v>193.2</v>
      </c>
      <c r="I458" s="14">
        <f>G458+H458</f>
        <v>5784.7</v>
      </c>
      <c r="J458" s="14">
        <v>0</v>
      </c>
      <c r="K458" s="14">
        <v>0</v>
      </c>
      <c r="L458" s="2">
        <v>5591.4570000000003</v>
      </c>
    </row>
    <row r="459" spans="2:12" x14ac:dyDescent="0.2">
      <c r="B459" s="17" t="s">
        <v>18</v>
      </c>
      <c r="C459" s="9" t="s">
        <v>35</v>
      </c>
      <c r="D459" s="9" t="s">
        <v>33</v>
      </c>
      <c r="E459" s="9" t="s">
        <v>207</v>
      </c>
      <c r="F459" s="13">
        <v>800</v>
      </c>
      <c r="G459" s="14">
        <f>G460+G461</f>
        <v>220</v>
      </c>
      <c r="H459" s="14">
        <f t="shared" ref="H459" si="194">H460+H461</f>
        <v>0</v>
      </c>
      <c r="I459" s="14">
        <f>I460+I461</f>
        <v>220</v>
      </c>
      <c r="J459" s="14">
        <f>J460+J461</f>
        <v>0</v>
      </c>
      <c r="K459" s="14">
        <f>K460+K461</f>
        <v>0</v>
      </c>
    </row>
    <row r="460" spans="2:12" hidden="1" x14ac:dyDescent="0.2">
      <c r="B460" s="39" t="s">
        <v>72</v>
      </c>
      <c r="C460" s="41" t="s">
        <v>35</v>
      </c>
      <c r="D460" s="41" t="s">
        <v>33</v>
      </c>
      <c r="E460" s="9" t="s">
        <v>207</v>
      </c>
      <c r="F460" s="63">
        <v>830</v>
      </c>
      <c r="G460" s="42">
        <v>0</v>
      </c>
      <c r="H460" s="42"/>
      <c r="I460" s="14">
        <f>G460+H460</f>
        <v>0</v>
      </c>
      <c r="J460" s="42">
        <v>0</v>
      </c>
      <c r="K460" s="42">
        <v>0</v>
      </c>
    </row>
    <row r="461" spans="2:12" x14ac:dyDescent="0.2">
      <c r="B461" s="17" t="s">
        <v>19</v>
      </c>
      <c r="C461" s="9" t="s">
        <v>35</v>
      </c>
      <c r="D461" s="9" t="s">
        <v>33</v>
      </c>
      <c r="E461" s="9" t="s">
        <v>207</v>
      </c>
      <c r="F461" s="13">
        <v>850</v>
      </c>
      <c r="G461" s="14">
        <v>220</v>
      </c>
      <c r="H461" s="14"/>
      <c r="I461" s="14">
        <f>G461+H461</f>
        <v>220</v>
      </c>
      <c r="J461" s="14">
        <v>0</v>
      </c>
      <c r="K461" s="14">
        <v>0</v>
      </c>
    </row>
    <row r="462" spans="2:12" ht="22.5" hidden="1" customHeight="1" x14ac:dyDescent="0.2">
      <c r="B462" s="45" t="s">
        <v>115</v>
      </c>
      <c r="C462" s="9" t="s">
        <v>35</v>
      </c>
      <c r="D462" s="9" t="s">
        <v>33</v>
      </c>
      <c r="E462" s="59" t="s">
        <v>117</v>
      </c>
      <c r="F462" s="37"/>
      <c r="G462" s="38">
        <f>G463</f>
        <v>0</v>
      </c>
      <c r="H462" s="38">
        <f t="shared" ref="H462:K463" si="195">H463</f>
        <v>0</v>
      </c>
      <c r="I462" s="38">
        <f t="shared" si="195"/>
        <v>0</v>
      </c>
      <c r="J462" s="38">
        <f t="shared" si="195"/>
        <v>0</v>
      </c>
      <c r="K462" s="38">
        <f t="shared" si="195"/>
        <v>0</v>
      </c>
    </row>
    <row r="463" spans="2:12" ht="24" hidden="1" x14ac:dyDescent="0.2">
      <c r="B463" s="17" t="s">
        <v>68</v>
      </c>
      <c r="C463" s="36" t="s">
        <v>35</v>
      </c>
      <c r="D463" s="36" t="s">
        <v>33</v>
      </c>
      <c r="E463" s="59" t="s">
        <v>117</v>
      </c>
      <c r="F463" s="37">
        <v>200</v>
      </c>
      <c r="G463" s="38">
        <f>G464</f>
        <v>0</v>
      </c>
      <c r="H463" s="38">
        <f t="shared" si="195"/>
        <v>0</v>
      </c>
      <c r="I463" s="38">
        <f t="shared" si="195"/>
        <v>0</v>
      </c>
      <c r="J463" s="38">
        <f t="shared" si="195"/>
        <v>0</v>
      </c>
      <c r="K463" s="38">
        <f t="shared" si="195"/>
        <v>0</v>
      </c>
    </row>
    <row r="464" spans="2:12" ht="24" hidden="1" x14ac:dyDescent="0.2">
      <c r="B464" s="17" t="s">
        <v>16</v>
      </c>
      <c r="C464" s="36" t="s">
        <v>35</v>
      </c>
      <c r="D464" s="36" t="s">
        <v>33</v>
      </c>
      <c r="E464" s="59" t="s">
        <v>117</v>
      </c>
      <c r="F464" s="37">
        <v>240</v>
      </c>
      <c r="G464" s="38">
        <v>0</v>
      </c>
      <c r="H464" s="38"/>
      <c r="I464" s="14">
        <f>G464+H464</f>
        <v>0</v>
      </c>
      <c r="J464" s="38">
        <v>0</v>
      </c>
      <c r="K464" s="38">
        <v>0</v>
      </c>
    </row>
    <row r="465" spans="2:11" x14ac:dyDescent="0.2">
      <c r="B465" s="19" t="s">
        <v>49</v>
      </c>
      <c r="C465" s="9">
        <v>10</v>
      </c>
      <c r="D465" s="9" t="s">
        <v>26</v>
      </c>
      <c r="E465" s="9"/>
      <c r="F465" s="13"/>
      <c r="G465" s="14">
        <f t="shared" ref="G465:K471" si="196">G466</f>
        <v>672</v>
      </c>
      <c r="H465" s="14">
        <f t="shared" si="196"/>
        <v>0</v>
      </c>
      <c r="I465" s="14">
        <f t="shared" si="196"/>
        <v>672</v>
      </c>
      <c r="J465" s="14">
        <f t="shared" si="196"/>
        <v>0</v>
      </c>
      <c r="K465" s="14">
        <f t="shared" si="196"/>
        <v>0</v>
      </c>
    </row>
    <row r="466" spans="2:11" x14ac:dyDescent="0.2">
      <c r="B466" s="19" t="s">
        <v>50</v>
      </c>
      <c r="C466" s="9" t="s">
        <v>39</v>
      </c>
      <c r="D466" s="9" t="s">
        <v>33</v>
      </c>
      <c r="E466" s="9"/>
      <c r="F466" s="13"/>
      <c r="G466" s="14">
        <f t="shared" si="196"/>
        <v>672</v>
      </c>
      <c r="H466" s="14">
        <f t="shared" si="196"/>
        <v>0</v>
      </c>
      <c r="I466" s="14">
        <f t="shared" si="196"/>
        <v>672</v>
      </c>
      <c r="J466" s="14">
        <f t="shared" si="196"/>
        <v>0</v>
      </c>
      <c r="K466" s="14">
        <f t="shared" si="196"/>
        <v>0</v>
      </c>
    </row>
    <row r="467" spans="2:11" ht="24" x14ac:dyDescent="0.2">
      <c r="B467" s="15" t="s">
        <v>267</v>
      </c>
      <c r="C467" s="9" t="s">
        <v>39</v>
      </c>
      <c r="D467" s="9" t="s">
        <v>33</v>
      </c>
      <c r="E467" s="9" t="s">
        <v>79</v>
      </c>
      <c r="F467" s="13"/>
      <c r="G467" s="14">
        <f t="shared" si="196"/>
        <v>672</v>
      </c>
      <c r="H467" s="14">
        <f t="shared" si="196"/>
        <v>0</v>
      </c>
      <c r="I467" s="14">
        <f t="shared" si="196"/>
        <v>672</v>
      </c>
      <c r="J467" s="14">
        <f t="shared" si="196"/>
        <v>0</v>
      </c>
      <c r="K467" s="14">
        <f t="shared" si="196"/>
        <v>0</v>
      </c>
    </row>
    <row r="468" spans="2:11" x14ac:dyDescent="0.2">
      <c r="B468" s="15" t="s">
        <v>259</v>
      </c>
      <c r="C468" s="9" t="s">
        <v>39</v>
      </c>
      <c r="D468" s="9" t="s">
        <v>33</v>
      </c>
      <c r="E468" s="9" t="s">
        <v>217</v>
      </c>
      <c r="F468" s="13"/>
      <c r="G468" s="14">
        <f t="shared" si="196"/>
        <v>672</v>
      </c>
      <c r="H468" s="14">
        <f t="shared" si="196"/>
        <v>0</v>
      </c>
      <c r="I468" s="14">
        <f t="shared" si="196"/>
        <v>672</v>
      </c>
      <c r="J468" s="14">
        <f t="shared" si="196"/>
        <v>0</v>
      </c>
      <c r="K468" s="14">
        <f t="shared" si="196"/>
        <v>0</v>
      </c>
    </row>
    <row r="469" spans="2:11" x14ac:dyDescent="0.2">
      <c r="B469" s="16" t="s">
        <v>271</v>
      </c>
      <c r="C469" s="9" t="s">
        <v>39</v>
      </c>
      <c r="D469" s="9" t="s">
        <v>33</v>
      </c>
      <c r="E469" s="9" t="s">
        <v>253</v>
      </c>
      <c r="F469" s="13"/>
      <c r="G469" s="14">
        <f t="shared" si="196"/>
        <v>672</v>
      </c>
      <c r="H469" s="14">
        <f t="shared" si="196"/>
        <v>0</v>
      </c>
      <c r="I469" s="14">
        <f t="shared" si="196"/>
        <v>672</v>
      </c>
      <c r="J469" s="14">
        <f t="shared" si="196"/>
        <v>0</v>
      </c>
      <c r="K469" s="14">
        <f t="shared" si="196"/>
        <v>0</v>
      </c>
    </row>
    <row r="470" spans="2:11" ht="24" x14ac:dyDescent="0.2">
      <c r="B470" s="25" t="s">
        <v>272</v>
      </c>
      <c r="C470" s="9" t="s">
        <v>39</v>
      </c>
      <c r="D470" s="9" t="s">
        <v>33</v>
      </c>
      <c r="E470" s="9" t="s">
        <v>212</v>
      </c>
      <c r="F470" s="13"/>
      <c r="G470" s="14">
        <f t="shared" si="196"/>
        <v>672</v>
      </c>
      <c r="H470" s="14">
        <f t="shared" si="196"/>
        <v>0</v>
      </c>
      <c r="I470" s="14">
        <f t="shared" si="196"/>
        <v>672</v>
      </c>
      <c r="J470" s="14">
        <f t="shared" si="196"/>
        <v>0</v>
      </c>
      <c r="K470" s="14">
        <f t="shared" si="196"/>
        <v>0</v>
      </c>
    </row>
    <row r="471" spans="2:11" x14ac:dyDescent="0.2">
      <c r="B471" s="11" t="s">
        <v>51</v>
      </c>
      <c r="C471" s="9" t="s">
        <v>39</v>
      </c>
      <c r="D471" s="9" t="s">
        <v>33</v>
      </c>
      <c r="E471" s="9" t="s">
        <v>212</v>
      </c>
      <c r="F471" s="13">
        <v>300</v>
      </c>
      <c r="G471" s="14">
        <f t="shared" si="196"/>
        <v>672</v>
      </c>
      <c r="H471" s="14">
        <f t="shared" si="196"/>
        <v>0</v>
      </c>
      <c r="I471" s="14">
        <f t="shared" si="196"/>
        <v>672</v>
      </c>
      <c r="J471" s="14">
        <f t="shared" si="196"/>
        <v>0</v>
      </c>
      <c r="K471" s="14">
        <f t="shared" si="196"/>
        <v>0</v>
      </c>
    </row>
    <row r="472" spans="2:11" x14ac:dyDescent="0.2">
      <c r="B472" s="17" t="s">
        <v>129</v>
      </c>
      <c r="C472" s="12">
        <v>10</v>
      </c>
      <c r="D472" s="12">
        <v>1</v>
      </c>
      <c r="E472" s="9" t="s">
        <v>212</v>
      </c>
      <c r="F472" s="13">
        <v>310</v>
      </c>
      <c r="G472" s="14">
        <v>672</v>
      </c>
      <c r="H472" s="14"/>
      <c r="I472" s="14">
        <f>G472+H472</f>
        <v>672</v>
      </c>
      <c r="J472" s="14">
        <v>0</v>
      </c>
      <c r="K472" s="14">
        <v>0</v>
      </c>
    </row>
    <row r="473" spans="2:11" x14ac:dyDescent="0.2">
      <c r="B473" s="19" t="s">
        <v>52</v>
      </c>
      <c r="C473" s="9">
        <v>11</v>
      </c>
      <c r="D473" s="9" t="s">
        <v>26</v>
      </c>
      <c r="E473" s="9"/>
      <c r="F473" s="13"/>
      <c r="G473" s="14">
        <f>G474</f>
        <v>167</v>
      </c>
      <c r="H473" s="14">
        <f t="shared" ref="H473:K477" si="197">H474</f>
        <v>0</v>
      </c>
      <c r="I473" s="14">
        <f t="shared" si="197"/>
        <v>167</v>
      </c>
      <c r="J473" s="14">
        <f t="shared" si="197"/>
        <v>0</v>
      </c>
      <c r="K473" s="14">
        <f t="shared" si="197"/>
        <v>0</v>
      </c>
    </row>
    <row r="474" spans="2:11" x14ac:dyDescent="0.2">
      <c r="B474" s="19" t="s">
        <v>57</v>
      </c>
      <c r="C474" s="9" t="s">
        <v>53</v>
      </c>
      <c r="D474" s="9" t="s">
        <v>33</v>
      </c>
      <c r="E474" s="9"/>
      <c r="F474" s="13"/>
      <c r="G474" s="14">
        <f>G475</f>
        <v>167</v>
      </c>
      <c r="H474" s="14">
        <f t="shared" si="197"/>
        <v>0</v>
      </c>
      <c r="I474" s="14">
        <f t="shared" si="197"/>
        <v>167</v>
      </c>
      <c r="J474" s="14">
        <f t="shared" si="197"/>
        <v>0</v>
      </c>
      <c r="K474" s="14">
        <f t="shared" si="197"/>
        <v>0</v>
      </c>
    </row>
    <row r="475" spans="2:11" ht="24" x14ac:dyDescent="0.2">
      <c r="B475" s="16" t="s">
        <v>78</v>
      </c>
      <c r="C475" s="9" t="s">
        <v>53</v>
      </c>
      <c r="D475" s="9" t="s">
        <v>33</v>
      </c>
      <c r="E475" s="9" t="s">
        <v>109</v>
      </c>
      <c r="F475" s="13"/>
      <c r="G475" s="14">
        <f>G476</f>
        <v>167</v>
      </c>
      <c r="H475" s="14">
        <f t="shared" si="197"/>
        <v>0</v>
      </c>
      <c r="I475" s="14">
        <f t="shared" si="197"/>
        <v>167</v>
      </c>
      <c r="J475" s="14">
        <f t="shared" si="197"/>
        <v>0</v>
      </c>
      <c r="K475" s="14">
        <f t="shared" si="197"/>
        <v>0</v>
      </c>
    </row>
    <row r="476" spans="2:11" ht="15.75" customHeight="1" x14ac:dyDescent="0.2">
      <c r="B476" s="16" t="s">
        <v>259</v>
      </c>
      <c r="C476" s="9" t="s">
        <v>53</v>
      </c>
      <c r="D476" s="9" t="s">
        <v>33</v>
      </c>
      <c r="E476" s="9" t="s">
        <v>255</v>
      </c>
      <c r="F476" s="13"/>
      <c r="G476" s="14">
        <f>G477</f>
        <v>167</v>
      </c>
      <c r="H476" s="14">
        <f t="shared" si="197"/>
        <v>0</v>
      </c>
      <c r="I476" s="14">
        <f t="shared" si="197"/>
        <v>167</v>
      </c>
      <c r="J476" s="14">
        <f t="shared" si="197"/>
        <v>0</v>
      </c>
      <c r="K476" s="14">
        <f t="shared" si="197"/>
        <v>0</v>
      </c>
    </row>
    <row r="477" spans="2:11" ht="24" x14ac:dyDescent="0.2">
      <c r="B477" s="16" t="s">
        <v>261</v>
      </c>
      <c r="C477" s="9" t="s">
        <v>53</v>
      </c>
      <c r="D477" s="9" t="s">
        <v>33</v>
      </c>
      <c r="E477" s="9" t="s">
        <v>254</v>
      </c>
      <c r="F477" s="13"/>
      <c r="G477" s="14">
        <f>G478</f>
        <v>167</v>
      </c>
      <c r="H477" s="14">
        <f t="shared" si="197"/>
        <v>0</v>
      </c>
      <c r="I477" s="14">
        <f t="shared" si="197"/>
        <v>167</v>
      </c>
      <c r="J477" s="14">
        <f t="shared" si="197"/>
        <v>0</v>
      </c>
      <c r="K477" s="14">
        <f t="shared" si="197"/>
        <v>0</v>
      </c>
    </row>
    <row r="478" spans="2:11" x14ac:dyDescent="0.2">
      <c r="B478" s="16" t="s">
        <v>262</v>
      </c>
      <c r="C478" s="9" t="s">
        <v>53</v>
      </c>
      <c r="D478" s="9" t="s">
        <v>33</v>
      </c>
      <c r="E478" s="9" t="s">
        <v>213</v>
      </c>
      <c r="F478" s="13"/>
      <c r="G478" s="14">
        <f>G479+G481</f>
        <v>167</v>
      </c>
      <c r="H478" s="14">
        <f t="shared" ref="H478" si="198">H479+H481</f>
        <v>0</v>
      </c>
      <c r="I478" s="14">
        <f>I479+I481</f>
        <v>167</v>
      </c>
      <c r="J478" s="14">
        <f>J479+J481</f>
        <v>0</v>
      </c>
      <c r="K478" s="14">
        <f>K479+K481</f>
        <v>0</v>
      </c>
    </row>
    <row r="479" spans="2:11" ht="48" x14ac:dyDescent="0.2">
      <c r="B479" s="16" t="s">
        <v>10</v>
      </c>
      <c r="C479" s="9" t="s">
        <v>53</v>
      </c>
      <c r="D479" s="9" t="s">
        <v>33</v>
      </c>
      <c r="E479" s="9" t="s">
        <v>213</v>
      </c>
      <c r="F479" s="13">
        <v>100</v>
      </c>
      <c r="G479" s="14">
        <f>G480</f>
        <v>167</v>
      </c>
      <c r="H479" s="14">
        <f t="shared" ref="H479" si="199">H480</f>
        <v>-72.2</v>
      </c>
      <c r="I479" s="14">
        <f>I480</f>
        <v>94.8</v>
      </c>
      <c r="J479" s="14">
        <f>J480</f>
        <v>0</v>
      </c>
      <c r="K479" s="14">
        <f>K480</f>
        <v>0</v>
      </c>
    </row>
    <row r="480" spans="2:11" x14ac:dyDescent="0.2">
      <c r="B480" s="17" t="s">
        <v>71</v>
      </c>
      <c r="C480" s="9" t="s">
        <v>53</v>
      </c>
      <c r="D480" s="9" t="s">
        <v>33</v>
      </c>
      <c r="E480" s="9" t="s">
        <v>213</v>
      </c>
      <c r="F480" s="13">
        <v>110</v>
      </c>
      <c r="G480" s="14">
        <v>167</v>
      </c>
      <c r="H480" s="14">
        <v>-72.2</v>
      </c>
      <c r="I480" s="14">
        <f>G480+H480</f>
        <v>94.8</v>
      </c>
      <c r="J480" s="14">
        <v>0</v>
      </c>
      <c r="K480" s="14">
        <v>0</v>
      </c>
    </row>
    <row r="481" spans="1:13" ht="24" x14ac:dyDescent="0.2">
      <c r="B481" s="17" t="s">
        <v>68</v>
      </c>
      <c r="C481" s="9" t="s">
        <v>53</v>
      </c>
      <c r="D481" s="9" t="s">
        <v>33</v>
      </c>
      <c r="E481" s="9" t="s">
        <v>213</v>
      </c>
      <c r="F481" s="13">
        <v>200</v>
      </c>
      <c r="G481" s="14">
        <f>G482</f>
        <v>0</v>
      </c>
      <c r="H481" s="14">
        <f t="shared" ref="H481" si="200">H482</f>
        <v>72.2</v>
      </c>
      <c r="I481" s="14">
        <f>I482</f>
        <v>72.2</v>
      </c>
      <c r="J481" s="14">
        <f>J482</f>
        <v>0</v>
      </c>
      <c r="K481" s="14">
        <f>K482</f>
        <v>0</v>
      </c>
    </row>
    <row r="482" spans="1:13" ht="24" x14ac:dyDescent="0.2">
      <c r="B482" s="17" t="s">
        <v>16</v>
      </c>
      <c r="C482" s="9" t="s">
        <v>53</v>
      </c>
      <c r="D482" s="9" t="s">
        <v>33</v>
      </c>
      <c r="E482" s="9" t="s">
        <v>213</v>
      </c>
      <c r="F482" s="13">
        <v>240</v>
      </c>
      <c r="G482" s="14">
        <v>0</v>
      </c>
      <c r="H482" s="14">
        <v>72.2</v>
      </c>
      <c r="I482" s="14">
        <f>G482+H482</f>
        <v>72.2</v>
      </c>
      <c r="J482" s="14">
        <v>0</v>
      </c>
      <c r="K482" s="14">
        <v>0</v>
      </c>
    </row>
    <row r="483" spans="1:13" ht="24" x14ac:dyDescent="0.2">
      <c r="B483" s="17" t="s">
        <v>318</v>
      </c>
      <c r="C483" s="9" t="s">
        <v>313</v>
      </c>
      <c r="D483" s="9" t="s">
        <v>26</v>
      </c>
      <c r="E483" s="9"/>
      <c r="F483" s="13"/>
      <c r="G483" s="14">
        <f t="shared" ref="G483:K489" si="201">G484</f>
        <v>4.7</v>
      </c>
      <c r="H483" s="14">
        <f t="shared" si="201"/>
        <v>0</v>
      </c>
      <c r="I483" s="14">
        <f t="shared" si="201"/>
        <v>4.7</v>
      </c>
      <c r="J483" s="14">
        <f t="shared" si="201"/>
        <v>0</v>
      </c>
      <c r="K483" s="14">
        <f t="shared" si="201"/>
        <v>0</v>
      </c>
    </row>
    <row r="484" spans="1:13" ht="24" x14ac:dyDescent="0.2">
      <c r="B484" s="17" t="s">
        <v>319</v>
      </c>
      <c r="C484" s="9" t="s">
        <v>313</v>
      </c>
      <c r="D484" s="9" t="s">
        <v>33</v>
      </c>
      <c r="E484" s="9"/>
      <c r="F484" s="13"/>
      <c r="G484" s="14">
        <f t="shared" si="201"/>
        <v>4.7</v>
      </c>
      <c r="H484" s="14">
        <f t="shared" si="201"/>
        <v>0</v>
      </c>
      <c r="I484" s="14">
        <f t="shared" si="201"/>
        <v>4.7</v>
      </c>
      <c r="J484" s="14">
        <f t="shared" si="201"/>
        <v>0</v>
      </c>
      <c r="K484" s="14">
        <f t="shared" si="201"/>
        <v>0</v>
      </c>
    </row>
    <row r="485" spans="1:13" ht="24" x14ac:dyDescent="0.2">
      <c r="B485" s="15" t="s">
        <v>267</v>
      </c>
      <c r="C485" s="9" t="s">
        <v>313</v>
      </c>
      <c r="D485" s="9" t="s">
        <v>33</v>
      </c>
      <c r="E485" s="9" t="s">
        <v>79</v>
      </c>
      <c r="F485" s="13"/>
      <c r="G485" s="14">
        <f t="shared" si="201"/>
        <v>4.7</v>
      </c>
      <c r="H485" s="14">
        <f t="shared" si="201"/>
        <v>0</v>
      </c>
      <c r="I485" s="14">
        <f t="shared" si="201"/>
        <v>4.7</v>
      </c>
      <c r="J485" s="14">
        <f t="shared" si="201"/>
        <v>0</v>
      </c>
      <c r="K485" s="14">
        <f t="shared" si="201"/>
        <v>0</v>
      </c>
    </row>
    <row r="486" spans="1:13" x14ac:dyDescent="0.2">
      <c r="B486" s="15" t="s">
        <v>259</v>
      </c>
      <c r="C486" s="9" t="s">
        <v>313</v>
      </c>
      <c r="D486" s="9" t="s">
        <v>33</v>
      </c>
      <c r="E486" s="9" t="s">
        <v>217</v>
      </c>
      <c r="F486" s="13"/>
      <c r="G486" s="14">
        <f t="shared" si="201"/>
        <v>4.7</v>
      </c>
      <c r="H486" s="14">
        <f t="shared" si="201"/>
        <v>0</v>
      </c>
      <c r="I486" s="14">
        <f t="shared" si="201"/>
        <v>4.7</v>
      </c>
      <c r="J486" s="14">
        <f t="shared" si="201"/>
        <v>0</v>
      </c>
      <c r="K486" s="14">
        <f t="shared" si="201"/>
        <v>0</v>
      </c>
    </row>
    <row r="487" spans="1:13" ht="24" x14ac:dyDescent="0.2">
      <c r="B487" s="16" t="s">
        <v>314</v>
      </c>
      <c r="C487" s="9" t="s">
        <v>313</v>
      </c>
      <c r="D487" s="9" t="s">
        <v>33</v>
      </c>
      <c r="E487" s="9" t="s">
        <v>316</v>
      </c>
      <c r="F487" s="13"/>
      <c r="G487" s="14">
        <f t="shared" si="201"/>
        <v>4.7</v>
      </c>
      <c r="H487" s="14">
        <f t="shared" si="201"/>
        <v>0</v>
      </c>
      <c r="I487" s="14">
        <f t="shared" si="201"/>
        <v>4.7</v>
      </c>
      <c r="J487" s="14">
        <f t="shared" si="201"/>
        <v>0</v>
      </c>
      <c r="K487" s="14">
        <f t="shared" si="201"/>
        <v>0</v>
      </c>
    </row>
    <row r="488" spans="1:13" x14ac:dyDescent="0.2">
      <c r="A488" s="1"/>
      <c r="B488" s="16" t="s">
        <v>270</v>
      </c>
      <c r="C488" s="12">
        <v>13</v>
      </c>
      <c r="D488" s="12">
        <v>1</v>
      </c>
      <c r="E488" s="9" t="s">
        <v>171</v>
      </c>
      <c r="F488" s="13"/>
      <c r="G488" s="14">
        <f t="shared" si="201"/>
        <v>4.7</v>
      </c>
      <c r="H488" s="14">
        <f t="shared" si="201"/>
        <v>0</v>
      </c>
      <c r="I488" s="14">
        <f t="shared" si="201"/>
        <v>4.7</v>
      </c>
      <c r="J488" s="14">
        <f t="shared" si="201"/>
        <v>0</v>
      </c>
      <c r="K488" s="14">
        <f t="shared" si="201"/>
        <v>0</v>
      </c>
    </row>
    <row r="489" spans="1:13" x14ac:dyDescent="0.2">
      <c r="A489" s="1"/>
      <c r="B489" s="17" t="s">
        <v>317</v>
      </c>
      <c r="C489" s="35">
        <v>13</v>
      </c>
      <c r="D489" s="35">
        <v>1</v>
      </c>
      <c r="E489" s="9" t="s">
        <v>171</v>
      </c>
      <c r="F489" s="37">
        <v>700</v>
      </c>
      <c r="G489" s="38">
        <f t="shared" si="201"/>
        <v>4.7</v>
      </c>
      <c r="H489" s="38">
        <f t="shared" si="201"/>
        <v>0</v>
      </c>
      <c r="I489" s="38">
        <f t="shared" si="201"/>
        <v>4.7</v>
      </c>
      <c r="J489" s="38">
        <f t="shared" si="201"/>
        <v>0</v>
      </c>
      <c r="K489" s="38">
        <f t="shared" si="201"/>
        <v>0</v>
      </c>
    </row>
    <row r="490" spans="1:13" x14ac:dyDescent="0.2">
      <c r="A490" s="1"/>
      <c r="B490" s="11" t="s">
        <v>315</v>
      </c>
      <c r="C490" s="12">
        <v>13</v>
      </c>
      <c r="D490" s="12">
        <v>1</v>
      </c>
      <c r="E490" s="9" t="s">
        <v>171</v>
      </c>
      <c r="F490" s="13">
        <v>730</v>
      </c>
      <c r="G490" s="14">
        <v>4.7</v>
      </c>
      <c r="H490" s="14"/>
      <c r="I490" s="14">
        <f>G490+H490</f>
        <v>4.7</v>
      </c>
      <c r="J490" s="14">
        <v>0</v>
      </c>
      <c r="K490" s="14">
        <v>0</v>
      </c>
    </row>
    <row r="491" spans="1:13" ht="15" customHeight="1" x14ac:dyDescent="0.2">
      <c r="B491" s="26" t="s">
        <v>56</v>
      </c>
      <c r="C491" s="8"/>
      <c r="D491" s="8"/>
      <c r="E491" s="9"/>
      <c r="F491" s="53">
        <v>1</v>
      </c>
      <c r="G491" s="27">
        <f>G15+G95+G104+G149+G245+G417+G430+G465+G473+G483</f>
        <v>452153.79999999993</v>
      </c>
      <c r="H491" s="27">
        <f>H15+H95+H104+H149+H245+H417+H430+H465+H473+H483</f>
        <v>35295.099999999991</v>
      </c>
      <c r="I491" s="85">
        <f>I15+I95+I104+I149+I245+I417+I430+I465+I473+I483</f>
        <v>487448.9</v>
      </c>
      <c r="J491" s="27">
        <f>J15+J95+J104+J149+J245+J417+J430+J465+J473+J483</f>
        <v>425632.2</v>
      </c>
      <c r="K491" s="27">
        <f>K15+K95+K104+K149+K245+K417+K430+K465+K473+K483</f>
        <v>313126.69999999995</v>
      </c>
      <c r="L491" s="54"/>
    </row>
    <row r="492" spans="1:13" ht="15.75" hidden="1" customHeight="1" x14ac:dyDescent="0.2">
      <c r="F492" s="54">
        <v>1</v>
      </c>
      <c r="G492" s="55"/>
      <c r="H492" s="54"/>
      <c r="I492" s="55"/>
      <c r="J492" s="55"/>
      <c r="K492" s="55"/>
    </row>
    <row r="493" spans="1:13" x14ac:dyDescent="0.2">
      <c r="F493" s="54">
        <v>1</v>
      </c>
      <c r="G493" s="55">
        <v>452153.8</v>
      </c>
      <c r="H493" s="68"/>
      <c r="I493" s="80">
        <v>483498.06400000001</v>
      </c>
      <c r="J493" s="55">
        <v>425632.2</v>
      </c>
      <c r="K493" s="55">
        <v>313126.7</v>
      </c>
      <c r="M493" s="2" t="s">
        <v>373</v>
      </c>
    </row>
    <row r="494" spans="1:13" x14ac:dyDescent="0.2">
      <c r="G494" s="56"/>
      <c r="H494" s="88">
        <f>34295.1+1000</f>
        <v>35295.1</v>
      </c>
      <c r="I494" s="87">
        <f>486448.9+1000</f>
        <v>487448.9</v>
      </c>
      <c r="J494" s="56">
        <v>344090.2</v>
      </c>
      <c r="K494" s="56">
        <v>344090.2</v>
      </c>
      <c r="M494" s="83">
        <f>I494-I493</f>
        <v>3950.8360000000102</v>
      </c>
    </row>
    <row r="495" spans="1:13" hidden="1" x14ac:dyDescent="0.2"/>
    <row r="496" spans="1:13" hidden="1" x14ac:dyDescent="0.2">
      <c r="G496" s="55">
        <f>G493-G491</f>
        <v>0</v>
      </c>
      <c r="H496" s="55">
        <f>H494-H491</f>
        <v>0</v>
      </c>
      <c r="I496" s="55">
        <f>I494-I491</f>
        <v>0</v>
      </c>
      <c r="J496" s="55">
        <f t="shared" ref="J496:K496" si="202">J493-J491</f>
        <v>0</v>
      </c>
      <c r="K496" s="55">
        <f t="shared" si="202"/>
        <v>0</v>
      </c>
    </row>
    <row r="497" spans="9:9" hidden="1" x14ac:dyDescent="0.2">
      <c r="I497" s="66"/>
    </row>
  </sheetData>
  <autoFilter ref="B14:K497" xr:uid="{00000000-0009-0000-0000-000002000000}">
    <filterColumn colId="7">
      <filters>
        <filter val="0,2"/>
        <filter val="1 005,8"/>
        <filter val="1 068,4"/>
        <filter val="1 140,0"/>
        <filter val="1 157,5"/>
        <filter val="1 249,6"/>
        <filter val="1 302,2"/>
        <filter val="1 352,9"/>
        <filter val="1 500,0"/>
        <filter val="1 881,4"/>
        <filter val="1,2"/>
        <filter val="10,0"/>
        <filter val="100,0"/>
        <filter val="109 939,3"/>
        <filter val="11 510,0"/>
        <filter val="117,9"/>
        <filter val="119,1"/>
        <filter val="122 284,4"/>
        <filter val="127 963,0"/>
        <filter val="130 217,7"/>
        <filter val="135 517,7"/>
        <filter val="137 017,7"/>
        <filter val="15,0"/>
        <filter val="15,2"/>
        <filter val="157,6"/>
        <filter val="16 544,3"/>
        <filter val="161,0"/>
        <filter val="166,0"/>
        <filter val="167,0"/>
        <filter val="18 976,2"/>
        <filter val="19,8"/>
        <filter val="2 512,4"/>
        <filter val="2 639,7"/>
        <filter val="2 670,0"/>
        <filter val="205 251,1"/>
        <filter val="220,0"/>
        <filter val="235,1"/>
        <filter val="24 702,6"/>
        <filter val="27 113,8"/>
        <filter val="27 374,3"/>
        <filter val="273,8"/>
        <filter val="3 239,3"/>
        <filter val="3 254,3"/>
        <filter val="3 556,5"/>
        <filter val="3 564,8"/>
        <filter val="3 618,0"/>
        <filter val="300,0"/>
        <filter val="363,7"/>
        <filter val="38 355,2"/>
        <filter val="38 447,1"/>
        <filter val="39 093,4"/>
        <filter val="399,1"/>
        <filter val="4 633,2"/>
        <filter val="4 950,0"/>
        <filter val="4,7"/>
        <filter val="41,9"/>
        <filter val="43 530,8"/>
        <filter val="47 340,7"/>
        <filter val="48 347,4"/>
        <filter val="483 498,064"/>
        <filter val="487 448,9"/>
        <filter val="487 448,90"/>
        <filter val="5 300,0"/>
        <filter val="5 784,7"/>
        <filter val="50,0"/>
        <filter val="51 957,9"/>
        <filter val="52 963,7"/>
        <filter val="528,5"/>
        <filter val="53 345,4"/>
        <filter val="53 464,5"/>
        <filter val="53 564,5"/>
        <filter val="54,0"/>
        <filter val="636,3"/>
        <filter val="646,3"/>
        <filter val="669,3"/>
        <filter val="672,0"/>
        <filter val="72,2"/>
        <filter val="8 158,3"/>
        <filter val="93 961,0"/>
        <filter val="94,8"/>
        <filter val="949,1"/>
        <filter val="95 907,0"/>
        <filter val="986,0"/>
      </filters>
    </filterColumn>
  </autoFilter>
  <mergeCells count="1">
    <mergeCell ref="B11:H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249977111117893"/>
    <pageSetUpPr fitToPage="1"/>
  </sheetPr>
  <dimension ref="A1:M498"/>
  <sheetViews>
    <sheetView zoomScale="105" zoomScaleNormal="105" workbookViewId="0">
      <selection activeCell="H9" sqref="H9"/>
    </sheetView>
  </sheetViews>
  <sheetFormatPr defaultColWidth="11.140625" defaultRowHeight="12" x14ac:dyDescent="0.2"/>
  <cols>
    <col min="1" max="1" width="2.5703125" style="2" customWidth="1"/>
    <col min="2" max="2" width="51.7109375" style="2" customWidth="1"/>
    <col min="3" max="3" width="5.7109375" style="3" customWidth="1"/>
    <col min="4" max="4" width="4.7109375" style="3" customWidth="1"/>
    <col min="5" max="5" width="10.85546875" style="5" customWidth="1"/>
    <col min="6" max="6" width="3.85546875" style="2" customWidth="1"/>
    <col min="7" max="7" width="9.28515625" style="2" customWidth="1"/>
    <col min="8" max="9" width="11.140625" style="2" customWidth="1"/>
    <col min="10" max="11" width="9.28515625" style="2" hidden="1" customWidth="1"/>
    <col min="12" max="12" width="11.140625" style="2" hidden="1" customWidth="1"/>
    <col min="13" max="16384" width="11.140625" style="2"/>
  </cols>
  <sheetData>
    <row r="1" spans="1:11" x14ac:dyDescent="0.2">
      <c r="A1" s="1"/>
      <c r="B1" s="1"/>
      <c r="C1" s="46"/>
      <c r="D1" s="46"/>
      <c r="E1" s="47"/>
      <c r="F1" s="1"/>
      <c r="H1" s="64" t="s">
        <v>342</v>
      </c>
    </row>
    <row r="2" spans="1:11" ht="12" hidden="1" customHeight="1" x14ac:dyDescent="0.2">
      <c r="A2" s="49"/>
      <c r="B2" s="49"/>
      <c r="C2" s="46"/>
      <c r="D2" s="46"/>
      <c r="E2" s="47"/>
      <c r="F2" s="1"/>
      <c r="H2" s="64" t="s">
        <v>0</v>
      </c>
    </row>
    <row r="3" spans="1:11" ht="12" hidden="1" customHeight="1" x14ac:dyDescent="0.2">
      <c r="A3" s="1"/>
      <c r="B3" s="1"/>
      <c r="C3" s="46"/>
      <c r="D3" s="46"/>
      <c r="E3" s="47"/>
      <c r="F3" s="1"/>
      <c r="H3" s="64" t="s">
        <v>1</v>
      </c>
    </row>
    <row r="4" spans="1:11" ht="12" hidden="1" customHeight="1" x14ac:dyDescent="0.2">
      <c r="A4" s="1"/>
      <c r="B4" s="1"/>
      <c r="C4" s="46"/>
      <c r="D4" s="46"/>
      <c r="E4" s="47"/>
      <c r="F4" s="1"/>
      <c r="H4" s="64" t="s">
        <v>351</v>
      </c>
    </row>
    <row r="5" spans="1:11" ht="10.5" hidden="1" customHeight="1" x14ac:dyDescent="0.2">
      <c r="A5" s="1"/>
      <c r="B5" s="1"/>
      <c r="C5" s="46"/>
      <c r="D5" s="46"/>
      <c r="E5" s="47"/>
      <c r="F5" s="1"/>
      <c r="H5" s="48"/>
    </row>
    <row r="6" spans="1:11" ht="12" hidden="1" customHeight="1" x14ac:dyDescent="0.2">
      <c r="A6" s="1"/>
      <c r="B6" s="1"/>
      <c r="C6" s="46"/>
      <c r="D6" s="46"/>
      <c r="E6" s="47"/>
      <c r="F6" s="1"/>
      <c r="H6" s="64" t="s">
        <v>342</v>
      </c>
    </row>
    <row r="7" spans="1:11" ht="12" hidden="1" customHeight="1" x14ac:dyDescent="0.2">
      <c r="A7" s="49"/>
      <c r="B7" s="49"/>
      <c r="C7" s="46"/>
      <c r="D7" s="46"/>
      <c r="E7" s="47"/>
      <c r="F7" s="1"/>
      <c r="H7" s="64" t="s">
        <v>0</v>
      </c>
    </row>
    <row r="8" spans="1:11" ht="12" hidden="1" customHeight="1" x14ac:dyDescent="0.2">
      <c r="A8" s="1"/>
      <c r="B8" s="1"/>
      <c r="C8" s="46"/>
      <c r="D8" s="46"/>
      <c r="E8" s="47"/>
      <c r="F8" s="1"/>
      <c r="H8" s="64" t="s">
        <v>1</v>
      </c>
    </row>
    <row r="9" spans="1:11" x14ac:dyDescent="0.2">
      <c r="A9" s="1"/>
      <c r="B9" s="1"/>
      <c r="C9" s="46"/>
      <c r="D9" s="46"/>
      <c r="E9" s="47"/>
      <c r="F9" s="1"/>
      <c r="H9" s="64" t="s">
        <v>383</v>
      </c>
    </row>
    <row r="10" spans="1:11" ht="11.25" customHeight="1" x14ac:dyDescent="0.2">
      <c r="A10" s="1"/>
      <c r="B10" s="1"/>
      <c r="C10" s="46"/>
      <c r="D10" s="46"/>
      <c r="E10" s="47"/>
      <c r="F10" s="1"/>
      <c r="G10" s="48" t="s">
        <v>143</v>
      </c>
      <c r="H10" s="64"/>
    </row>
    <row r="11" spans="1:11" x14ac:dyDescent="0.2">
      <c r="A11" s="1"/>
      <c r="B11" s="1"/>
      <c r="C11" s="46"/>
      <c r="D11" s="46"/>
      <c r="E11" s="47"/>
      <c r="F11" s="1"/>
      <c r="G11" s="48" t="s">
        <v>0</v>
      </c>
    </row>
    <row r="12" spans="1:11" x14ac:dyDescent="0.2">
      <c r="A12" s="49"/>
      <c r="B12" s="49"/>
      <c r="C12" s="46"/>
      <c r="D12" s="46"/>
      <c r="E12" s="47"/>
      <c r="F12" s="1"/>
      <c r="G12" s="48" t="s">
        <v>1</v>
      </c>
    </row>
    <row r="13" spans="1:11" x14ac:dyDescent="0.2">
      <c r="A13" s="1"/>
      <c r="B13" s="1"/>
      <c r="C13" s="46"/>
      <c r="D13" s="46"/>
      <c r="E13" s="47"/>
      <c r="F13" s="1"/>
      <c r="G13" s="48" t="s">
        <v>368</v>
      </c>
    </row>
    <row r="14" spans="1:11" x14ac:dyDescent="0.2">
      <c r="A14" s="1"/>
      <c r="B14" s="1"/>
      <c r="C14" s="46"/>
      <c r="D14" s="46"/>
      <c r="E14" s="47"/>
      <c r="F14" s="1"/>
    </row>
    <row r="15" spans="1:11" ht="78" customHeight="1" x14ac:dyDescent="0.2">
      <c r="B15" s="70" t="s">
        <v>352</v>
      </c>
      <c r="C15" s="70"/>
      <c r="D15" s="70"/>
      <c r="E15" s="70"/>
      <c r="F15" s="70"/>
      <c r="G15" s="70"/>
      <c r="H15" s="70"/>
      <c r="I15" s="70"/>
      <c r="J15" s="70"/>
      <c r="K15" s="70"/>
    </row>
    <row r="16" spans="1:11" x14ac:dyDescent="0.2">
      <c r="B16" s="4"/>
      <c r="C16" s="4"/>
      <c r="D16" s="4"/>
      <c r="E16" s="6"/>
      <c r="F16" s="4"/>
      <c r="G16" s="4" t="s">
        <v>58</v>
      </c>
      <c r="J16" s="4" t="s">
        <v>58</v>
      </c>
      <c r="K16" s="4" t="s">
        <v>58</v>
      </c>
    </row>
    <row r="17" spans="1:11" ht="33.75" customHeight="1" x14ac:dyDescent="0.2">
      <c r="A17" s="1"/>
      <c r="B17" s="7" t="s">
        <v>2</v>
      </c>
      <c r="C17" s="8" t="s">
        <v>3</v>
      </c>
      <c r="D17" s="8" t="s">
        <v>4</v>
      </c>
      <c r="E17" s="9" t="s">
        <v>5</v>
      </c>
      <c r="F17" s="7" t="s">
        <v>6</v>
      </c>
      <c r="G17" s="10" t="s">
        <v>131</v>
      </c>
      <c r="H17" s="10" t="s">
        <v>132</v>
      </c>
      <c r="I17" s="71" t="s">
        <v>156</v>
      </c>
      <c r="J17" s="10" t="s">
        <v>131</v>
      </c>
      <c r="K17" s="10" t="s">
        <v>131</v>
      </c>
    </row>
    <row r="18" spans="1:11" x14ac:dyDescent="0.2">
      <c r="A18" s="1"/>
      <c r="B18" s="7"/>
      <c r="C18" s="8"/>
      <c r="D18" s="8"/>
      <c r="E18" s="9"/>
      <c r="F18" s="7"/>
      <c r="G18" s="10" t="s">
        <v>353</v>
      </c>
      <c r="H18" s="10"/>
      <c r="I18" s="10" t="s">
        <v>353</v>
      </c>
      <c r="J18" s="10" t="s">
        <v>354</v>
      </c>
      <c r="K18" s="10" t="s">
        <v>355</v>
      </c>
    </row>
    <row r="19" spans="1:11" x14ac:dyDescent="0.2">
      <c r="A19" s="1"/>
      <c r="B19" s="11" t="s">
        <v>7</v>
      </c>
      <c r="C19" s="12">
        <v>1</v>
      </c>
      <c r="D19" s="9" t="s">
        <v>26</v>
      </c>
      <c r="E19" s="9" t="s">
        <v>8</v>
      </c>
      <c r="F19" s="13" t="s">
        <v>8</v>
      </c>
      <c r="G19" s="14">
        <f>G20+G27+G46+G52+G58+G65</f>
        <v>90476.299999999988</v>
      </c>
      <c r="H19" s="14">
        <f>H20+H27+H46+H52+H58+H65</f>
        <v>4805.3999999999996</v>
      </c>
      <c r="I19" s="14">
        <f t="shared" ref="I19" si="0">I20+I27+I46+I52+I58+I65</f>
        <v>95281.700000000012</v>
      </c>
      <c r="J19" s="14">
        <f>J20+J27+J46+J52+J58+J65</f>
        <v>95900.9</v>
      </c>
      <c r="K19" s="14">
        <f>K20+K27+K46+K52+K58+K65</f>
        <v>99708.299999999988</v>
      </c>
    </row>
    <row r="20" spans="1:11" ht="24" x14ac:dyDescent="0.2">
      <c r="A20" s="1"/>
      <c r="B20" s="11" t="s">
        <v>9</v>
      </c>
      <c r="C20" s="12">
        <v>1</v>
      </c>
      <c r="D20" s="12">
        <v>2</v>
      </c>
      <c r="E20" s="9" t="s">
        <v>8</v>
      </c>
      <c r="F20" s="13" t="s">
        <v>8</v>
      </c>
      <c r="G20" s="14">
        <f>G21</f>
        <v>3304.3</v>
      </c>
      <c r="H20" s="14">
        <f t="shared" ref="H20:K23" si="1">H21</f>
        <v>260.5</v>
      </c>
      <c r="I20" s="14">
        <f>I21</f>
        <v>3564.8</v>
      </c>
      <c r="J20" s="14">
        <f>J21</f>
        <v>3604.7</v>
      </c>
      <c r="K20" s="14">
        <f>K21</f>
        <v>3504.7</v>
      </c>
    </row>
    <row r="21" spans="1:11" ht="24" x14ac:dyDescent="0.2">
      <c r="A21" s="1"/>
      <c r="B21" s="15" t="s">
        <v>267</v>
      </c>
      <c r="C21" s="12">
        <v>1</v>
      </c>
      <c r="D21" s="12">
        <v>2</v>
      </c>
      <c r="E21" s="9" t="s">
        <v>79</v>
      </c>
      <c r="F21" s="13" t="s">
        <v>8</v>
      </c>
      <c r="G21" s="14">
        <f>G22</f>
        <v>3304.3</v>
      </c>
      <c r="H21" s="14">
        <f t="shared" si="1"/>
        <v>260.5</v>
      </c>
      <c r="I21" s="14">
        <f t="shared" si="1"/>
        <v>3564.8</v>
      </c>
      <c r="J21" s="14">
        <f t="shared" si="1"/>
        <v>3604.7</v>
      </c>
      <c r="K21" s="14">
        <f t="shared" si="1"/>
        <v>3504.7</v>
      </c>
    </row>
    <row r="22" spans="1:11" x14ac:dyDescent="0.2">
      <c r="A22" s="1"/>
      <c r="B22" s="15" t="s">
        <v>259</v>
      </c>
      <c r="C22" s="12">
        <v>1</v>
      </c>
      <c r="D22" s="12">
        <v>2</v>
      </c>
      <c r="E22" s="9" t="s">
        <v>217</v>
      </c>
      <c r="F22" s="13" t="s">
        <v>8</v>
      </c>
      <c r="G22" s="14">
        <f>G23</f>
        <v>3304.3</v>
      </c>
      <c r="H22" s="14">
        <f t="shared" si="1"/>
        <v>260.5</v>
      </c>
      <c r="I22" s="14">
        <f t="shared" si="1"/>
        <v>3564.8</v>
      </c>
      <c r="J22" s="14">
        <f t="shared" si="1"/>
        <v>3604.7</v>
      </c>
      <c r="K22" s="14">
        <f t="shared" si="1"/>
        <v>3504.7</v>
      </c>
    </row>
    <row r="23" spans="1:11" ht="24" x14ac:dyDescent="0.2">
      <c r="A23" s="1"/>
      <c r="B23" s="16" t="s">
        <v>268</v>
      </c>
      <c r="C23" s="12">
        <v>1</v>
      </c>
      <c r="D23" s="12">
        <v>2</v>
      </c>
      <c r="E23" s="9" t="s">
        <v>216</v>
      </c>
      <c r="F23" s="13"/>
      <c r="G23" s="14">
        <f>G24</f>
        <v>3304.3</v>
      </c>
      <c r="H23" s="14">
        <f t="shared" si="1"/>
        <v>260.5</v>
      </c>
      <c r="I23" s="14">
        <f t="shared" si="1"/>
        <v>3564.8</v>
      </c>
      <c r="J23" s="14">
        <f t="shared" si="1"/>
        <v>3604.7</v>
      </c>
      <c r="K23" s="14">
        <f t="shared" si="1"/>
        <v>3504.7</v>
      </c>
    </row>
    <row r="24" spans="1:11" x14ac:dyDescent="0.2">
      <c r="A24" s="1"/>
      <c r="B24" s="15" t="s">
        <v>269</v>
      </c>
      <c r="C24" s="12">
        <v>1</v>
      </c>
      <c r="D24" s="12">
        <v>2</v>
      </c>
      <c r="E24" s="9" t="s">
        <v>169</v>
      </c>
      <c r="F24" s="13" t="s">
        <v>8</v>
      </c>
      <c r="G24" s="14">
        <f>G26</f>
        <v>3304.3</v>
      </c>
      <c r="H24" s="14">
        <f t="shared" ref="H24" si="2">H26</f>
        <v>260.5</v>
      </c>
      <c r="I24" s="14">
        <f>I26</f>
        <v>3564.8</v>
      </c>
      <c r="J24" s="14">
        <f>J26</f>
        <v>3604.7</v>
      </c>
      <c r="K24" s="14">
        <f>K26</f>
        <v>3504.7</v>
      </c>
    </row>
    <row r="25" spans="1:11" ht="48" x14ac:dyDescent="0.2">
      <c r="A25" s="1"/>
      <c r="B25" s="15" t="s">
        <v>10</v>
      </c>
      <c r="C25" s="12">
        <v>1</v>
      </c>
      <c r="D25" s="12">
        <v>2</v>
      </c>
      <c r="E25" s="9" t="s">
        <v>169</v>
      </c>
      <c r="F25" s="13">
        <v>100</v>
      </c>
      <c r="G25" s="14">
        <f>G26</f>
        <v>3304.3</v>
      </c>
      <c r="H25" s="14">
        <f t="shared" ref="H25" si="3">H26</f>
        <v>260.5</v>
      </c>
      <c r="I25" s="14">
        <f>I26</f>
        <v>3564.8</v>
      </c>
      <c r="J25" s="14">
        <f>J26</f>
        <v>3604.7</v>
      </c>
      <c r="K25" s="14">
        <f>K26</f>
        <v>3504.7</v>
      </c>
    </row>
    <row r="26" spans="1:11" ht="24" x14ac:dyDescent="0.2">
      <c r="A26" s="1"/>
      <c r="B26" s="17" t="s">
        <v>12</v>
      </c>
      <c r="C26" s="12">
        <v>1</v>
      </c>
      <c r="D26" s="12">
        <v>2</v>
      </c>
      <c r="E26" s="9" t="s">
        <v>169</v>
      </c>
      <c r="F26" s="13" t="s">
        <v>13</v>
      </c>
      <c r="G26" s="14">
        <v>3304.3</v>
      </c>
      <c r="H26" s="67">
        <f>260.4+0.1</f>
        <v>260.5</v>
      </c>
      <c r="I26" s="67">
        <f>G26+H26</f>
        <v>3564.8</v>
      </c>
      <c r="J26" s="14">
        <v>3604.7</v>
      </c>
      <c r="K26" s="14">
        <v>3504.7</v>
      </c>
    </row>
    <row r="27" spans="1:11" ht="36" x14ac:dyDescent="0.2">
      <c r="A27" s="1"/>
      <c r="B27" s="11" t="s">
        <v>14</v>
      </c>
      <c r="C27" s="12">
        <v>1</v>
      </c>
      <c r="D27" s="12">
        <v>4</v>
      </c>
      <c r="E27" s="9" t="s">
        <v>8</v>
      </c>
      <c r="F27" s="13" t="s">
        <v>8</v>
      </c>
      <c r="G27" s="14">
        <f>G28</f>
        <v>36542.399999999994</v>
      </c>
      <c r="H27" s="14">
        <f t="shared" ref="H27:K29" si="4">H28</f>
        <v>1914.7</v>
      </c>
      <c r="I27" s="14">
        <f t="shared" si="4"/>
        <v>38457.1</v>
      </c>
      <c r="J27" s="14">
        <f t="shared" si="4"/>
        <v>38702.6</v>
      </c>
      <c r="K27" s="14">
        <f t="shared" si="4"/>
        <v>38402.6</v>
      </c>
    </row>
    <row r="28" spans="1:11" ht="24" x14ac:dyDescent="0.2">
      <c r="A28" s="1"/>
      <c r="B28" s="15" t="s">
        <v>267</v>
      </c>
      <c r="C28" s="12">
        <v>1</v>
      </c>
      <c r="D28" s="12">
        <v>4</v>
      </c>
      <c r="E28" s="9" t="s">
        <v>79</v>
      </c>
      <c r="F28" s="13" t="s">
        <v>8</v>
      </c>
      <c r="G28" s="14">
        <f>G29</f>
        <v>36542.399999999994</v>
      </c>
      <c r="H28" s="14">
        <f t="shared" si="4"/>
        <v>1914.7</v>
      </c>
      <c r="I28" s="14">
        <f t="shared" si="4"/>
        <v>38457.1</v>
      </c>
      <c r="J28" s="14">
        <f t="shared" si="4"/>
        <v>38702.6</v>
      </c>
      <c r="K28" s="14">
        <f t="shared" si="4"/>
        <v>38402.6</v>
      </c>
    </row>
    <row r="29" spans="1:11" x14ac:dyDescent="0.2">
      <c r="A29" s="1"/>
      <c r="B29" s="15" t="s">
        <v>259</v>
      </c>
      <c r="C29" s="12">
        <v>1</v>
      </c>
      <c r="D29" s="12">
        <v>4</v>
      </c>
      <c r="E29" s="9" t="s">
        <v>217</v>
      </c>
      <c r="F29" s="13" t="s">
        <v>8</v>
      </c>
      <c r="G29" s="14">
        <f>G30</f>
        <v>36542.399999999994</v>
      </c>
      <c r="H29" s="14">
        <f t="shared" si="4"/>
        <v>1914.7</v>
      </c>
      <c r="I29" s="14">
        <f t="shared" si="4"/>
        <v>38457.1</v>
      </c>
      <c r="J29" s="14">
        <f t="shared" si="4"/>
        <v>38702.6</v>
      </c>
      <c r="K29" s="14">
        <f t="shared" si="4"/>
        <v>38402.6</v>
      </c>
    </row>
    <row r="30" spans="1:11" ht="24" x14ac:dyDescent="0.2">
      <c r="A30" s="1"/>
      <c r="B30" s="16" t="s">
        <v>268</v>
      </c>
      <c r="C30" s="12">
        <v>1</v>
      </c>
      <c r="D30" s="12">
        <v>4</v>
      </c>
      <c r="E30" s="9" t="s">
        <v>216</v>
      </c>
      <c r="F30" s="13"/>
      <c r="G30" s="14">
        <f>G31+G38</f>
        <v>36542.399999999994</v>
      </c>
      <c r="H30" s="14">
        <f t="shared" ref="H30" si="5">H31+H38</f>
        <v>1914.7</v>
      </c>
      <c r="I30" s="14">
        <f>I31+I38</f>
        <v>38457.1</v>
      </c>
      <c r="J30" s="14">
        <f>J31+J38</f>
        <v>38702.6</v>
      </c>
      <c r="K30" s="14">
        <f>K31+K38</f>
        <v>38402.6</v>
      </c>
    </row>
    <row r="31" spans="1:11" ht="24" x14ac:dyDescent="0.2">
      <c r="A31" s="1"/>
      <c r="B31" s="16" t="s">
        <v>301</v>
      </c>
      <c r="C31" s="12">
        <v>1</v>
      </c>
      <c r="D31" s="12">
        <v>4</v>
      </c>
      <c r="E31" s="9" t="s">
        <v>170</v>
      </c>
      <c r="F31" s="13" t="s">
        <v>8</v>
      </c>
      <c r="G31" s="14">
        <f>G32+G34+G36</f>
        <v>36542.399999999994</v>
      </c>
      <c r="H31" s="14">
        <f t="shared" ref="H31" si="6">H32+H34+H36</f>
        <v>1904.7</v>
      </c>
      <c r="I31" s="14">
        <f>I32+I34+I36</f>
        <v>38447.1</v>
      </c>
      <c r="J31" s="14">
        <f>J32+J34+J36</f>
        <v>38702.6</v>
      </c>
      <c r="K31" s="14">
        <f>K32+K34+K36</f>
        <v>38402.6</v>
      </c>
    </row>
    <row r="32" spans="1:11" ht="48" x14ac:dyDescent="0.2">
      <c r="A32" s="1"/>
      <c r="B32" s="17" t="s">
        <v>10</v>
      </c>
      <c r="C32" s="12">
        <v>1</v>
      </c>
      <c r="D32" s="12">
        <v>4</v>
      </c>
      <c r="E32" s="9" t="s">
        <v>170</v>
      </c>
      <c r="F32" s="13" t="s">
        <v>11</v>
      </c>
      <c r="G32" s="14">
        <f>G33</f>
        <v>36510.699999999997</v>
      </c>
      <c r="H32" s="14">
        <f t="shared" ref="H32" si="7">H33</f>
        <v>1844.5</v>
      </c>
      <c r="I32" s="14">
        <f>I33</f>
        <v>38355.199999999997</v>
      </c>
      <c r="J32" s="14">
        <f>J33</f>
        <v>38702.6</v>
      </c>
      <c r="K32" s="14">
        <f>K33</f>
        <v>38402.6</v>
      </c>
    </row>
    <row r="33" spans="1:11" ht="24" x14ac:dyDescent="0.2">
      <c r="A33" s="1"/>
      <c r="B33" s="17" t="s">
        <v>12</v>
      </c>
      <c r="C33" s="12">
        <v>1</v>
      </c>
      <c r="D33" s="12">
        <v>4</v>
      </c>
      <c r="E33" s="9" t="s">
        <v>170</v>
      </c>
      <c r="F33" s="13" t="s">
        <v>13</v>
      </c>
      <c r="G33" s="14">
        <v>36510.699999999997</v>
      </c>
      <c r="H33" s="84">
        <f>1644.5+200</f>
        <v>1844.5</v>
      </c>
      <c r="I33" s="14">
        <f>G33+H33</f>
        <v>38355.199999999997</v>
      </c>
      <c r="J33" s="14">
        <v>38702.6</v>
      </c>
      <c r="K33" s="14">
        <v>38402.6</v>
      </c>
    </row>
    <row r="34" spans="1:11" ht="24" x14ac:dyDescent="0.2">
      <c r="A34" s="1"/>
      <c r="B34" s="17" t="s">
        <v>68</v>
      </c>
      <c r="C34" s="12">
        <v>1</v>
      </c>
      <c r="D34" s="12">
        <v>4</v>
      </c>
      <c r="E34" s="9" t="s">
        <v>170</v>
      </c>
      <c r="F34" s="13" t="s">
        <v>15</v>
      </c>
      <c r="G34" s="14">
        <f>G35</f>
        <v>0</v>
      </c>
      <c r="H34" s="14">
        <f t="shared" ref="H34" si="8">H35</f>
        <v>50</v>
      </c>
      <c r="I34" s="14">
        <f>I35</f>
        <v>50</v>
      </c>
      <c r="J34" s="14">
        <f>J35</f>
        <v>0</v>
      </c>
      <c r="K34" s="14">
        <f>K35</f>
        <v>0</v>
      </c>
    </row>
    <row r="35" spans="1:11" ht="24" x14ac:dyDescent="0.2">
      <c r="A35" s="1"/>
      <c r="B35" s="17" t="s">
        <v>16</v>
      </c>
      <c r="C35" s="12">
        <v>1</v>
      </c>
      <c r="D35" s="12">
        <v>4</v>
      </c>
      <c r="E35" s="9" t="s">
        <v>170</v>
      </c>
      <c r="F35" s="13" t="s">
        <v>17</v>
      </c>
      <c r="G35" s="14"/>
      <c r="H35" s="14">
        <v>50</v>
      </c>
      <c r="I35" s="14">
        <f>G35+H35</f>
        <v>50</v>
      </c>
      <c r="J35" s="14"/>
      <c r="K35" s="14"/>
    </row>
    <row r="36" spans="1:11" x14ac:dyDescent="0.2">
      <c r="A36" s="1"/>
      <c r="B36" s="17" t="s">
        <v>18</v>
      </c>
      <c r="C36" s="12">
        <v>1</v>
      </c>
      <c r="D36" s="12">
        <v>4</v>
      </c>
      <c r="E36" s="9" t="s">
        <v>170</v>
      </c>
      <c r="F36" s="13">
        <v>800</v>
      </c>
      <c r="G36" s="14">
        <f>G37</f>
        <v>31.7</v>
      </c>
      <c r="H36" s="14">
        <f t="shared" ref="H36" si="9">H37</f>
        <v>10.199999999999999</v>
      </c>
      <c r="I36" s="14">
        <f>I37</f>
        <v>41.9</v>
      </c>
      <c r="J36" s="14">
        <f>J37</f>
        <v>0</v>
      </c>
      <c r="K36" s="14">
        <f>K37</f>
        <v>0</v>
      </c>
    </row>
    <row r="37" spans="1:11" x14ac:dyDescent="0.2">
      <c r="A37" s="1"/>
      <c r="B37" s="17" t="s">
        <v>19</v>
      </c>
      <c r="C37" s="12">
        <v>1</v>
      </c>
      <c r="D37" s="12">
        <v>4</v>
      </c>
      <c r="E37" s="9" t="s">
        <v>170</v>
      </c>
      <c r="F37" s="13">
        <v>850</v>
      </c>
      <c r="G37" s="14">
        <v>31.7</v>
      </c>
      <c r="H37" s="14">
        <v>10.199999999999999</v>
      </c>
      <c r="I37" s="14">
        <f>G37+H37</f>
        <v>41.9</v>
      </c>
      <c r="J37" s="14"/>
      <c r="K37" s="14"/>
    </row>
    <row r="38" spans="1:11" x14ac:dyDescent="0.2">
      <c r="A38" s="1"/>
      <c r="B38" s="16" t="s">
        <v>270</v>
      </c>
      <c r="C38" s="12">
        <v>1</v>
      </c>
      <c r="D38" s="12">
        <v>4</v>
      </c>
      <c r="E38" s="9" t="s">
        <v>171</v>
      </c>
      <c r="F38" s="13"/>
      <c r="G38" s="14">
        <f>G39+G41+G43</f>
        <v>0</v>
      </c>
      <c r="H38" s="14">
        <f t="shared" ref="H38" si="10">H39+H41+H43</f>
        <v>10</v>
      </c>
      <c r="I38" s="14">
        <f>I39+I41+I43</f>
        <v>10</v>
      </c>
      <c r="J38" s="14">
        <f>J39+J41+J43</f>
        <v>0</v>
      </c>
      <c r="K38" s="14">
        <f>K39+K41+K43</f>
        <v>0</v>
      </c>
    </row>
    <row r="39" spans="1:11" ht="48" x14ac:dyDescent="0.2">
      <c r="A39" s="1"/>
      <c r="B39" s="34" t="s">
        <v>10</v>
      </c>
      <c r="C39" s="35">
        <v>1</v>
      </c>
      <c r="D39" s="35">
        <v>4</v>
      </c>
      <c r="E39" s="9" t="s">
        <v>171</v>
      </c>
      <c r="F39" s="37" t="s">
        <v>11</v>
      </c>
      <c r="G39" s="38">
        <f>G40</f>
        <v>0</v>
      </c>
      <c r="H39" s="38">
        <f t="shared" ref="H39" si="11">H40</f>
        <v>0</v>
      </c>
      <c r="I39" s="38">
        <f>I40</f>
        <v>0</v>
      </c>
      <c r="J39" s="38">
        <f>J40</f>
        <v>0</v>
      </c>
      <c r="K39" s="38">
        <f>K40</f>
        <v>0</v>
      </c>
    </row>
    <row r="40" spans="1:11" ht="24" x14ac:dyDescent="0.2">
      <c r="A40" s="1"/>
      <c r="B40" s="11" t="s">
        <v>12</v>
      </c>
      <c r="C40" s="12">
        <v>1</v>
      </c>
      <c r="D40" s="12">
        <v>4</v>
      </c>
      <c r="E40" s="9" t="s">
        <v>171</v>
      </c>
      <c r="F40" s="13">
        <v>120</v>
      </c>
      <c r="G40" s="14">
        <v>0</v>
      </c>
      <c r="H40" s="14"/>
      <c r="I40" s="14">
        <f>G40+H40</f>
        <v>0</v>
      </c>
      <c r="J40" s="14">
        <v>0</v>
      </c>
      <c r="K40" s="14">
        <v>0</v>
      </c>
    </row>
    <row r="41" spans="1:11" ht="24" x14ac:dyDescent="0.2">
      <c r="A41" s="1"/>
      <c r="B41" s="17" t="s">
        <v>68</v>
      </c>
      <c r="C41" s="12">
        <v>1</v>
      </c>
      <c r="D41" s="12">
        <v>4</v>
      </c>
      <c r="E41" s="9" t="s">
        <v>171</v>
      </c>
      <c r="F41" s="13">
        <v>200</v>
      </c>
      <c r="G41" s="14">
        <f>G42</f>
        <v>0</v>
      </c>
      <c r="H41" s="14">
        <f t="shared" ref="H41" si="12">H42</f>
        <v>0</v>
      </c>
      <c r="I41" s="14">
        <f>I42</f>
        <v>0</v>
      </c>
      <c r="J41" s="14">
        <f>J42</f>
        <v>0</v>
      </c>
      <c r="K41" s="14">
        <f>K42</f>
        <v>0</v>
      </c>
    </row>
    <row r="42" spans="1:11" ht="24" x14ac:dyDescent="0.2">
      <c r="A42" s="1"/>
      <c r="B42" s="28" t="s">
        <v>16</v>
      </c>
      <c r="C42" s="29">
        <v>1</v>
      </c>
      <c r="D42" s="29">
        <v>4</v>
      </c>
      <c r="E42" s="9" t="s">
        <v>171</v>
      </c>
      <c r="F42" s="31">
        <v>240</v>
      </c>
      <c r="G42" s="32"/>
      <c r="H42" s="32"/>
      <c r="I42" s="14">
        <f>G42+H42</f>
        <v>0</v>
      </c>
      <c r="J42" s="32"/>
      <c r="K42" s="32"/>
    </row>
    <row r="43" spans="1:11" x14ac:dyDescent="0.2">
      <c r="A43" s="1"/>
      <c r="B43" s="17" t="s">
        <v>18</v>
      </c>
      <c r="C43" s="12">
        <v>1</v>
      </c>
      <c r="D43" s="12">
        <v>4</v>
      </c>
      <c r="E43" s="9" t="s">
        <v>171</v>
      </c>
      <c r="F43" s="13">
        <v>800</v>
      </c>
      <c r="G43" s="14">
        <f>SUM(G44:G45)</f>
        <v>0</v>
      </c>
      <c r="H43" s="14">
        <f t="shared" ref="H43" si="13">SUM(H44:H45)</f>
        <v>10</v>
      </c>
      <c r="I43" s="14">
        <f>SUM(I44:I45)</f>
        <v>10</v>
      </c>
      <c r="J43" s="14">
        <f>SUM(J44:J45)</f>
        <v>0</v>
      </c>
      <c r="K43" s="14">
        <f>SUM(K44:K45)</f>
        <v>0</v>
      </c>
    </row>
    <row r="44" spans="1:11" x14ac:dyDescent="0.2">
      <c r="A44" s="1"/>
      <c r="B44" s="17" t="s">
        <v>72</v>
      </c>
      <c r="C44" s="12">
        <v>1</v>
      </c>
      <c r="D44" s="12">
        <v>4</v>
      </c>
      <c r="E44" s="9" t="s">
        <v>171</v>
      </c>
      <c r="F44" s="13">
        <v>830</v>
      </c>
      <c r="G44" s="14">
        <v>0</v>
      </c>
      <c r="H44" s="14"/>
      <c r="I44" s="14">
        <f>G44+H44</f>
        <v>0</v>
      </c>
      <c r="J44" s="14">
        <v>0</v>
      </c>
      <c r="K44" s="14">
        <v>0</v>
      </c>
    </row>
    <row r="45" spans="1:11" x14ac:dyDescent="0.2">
      <c r="A45" s="1"/>
      <c r="B45" s="17" t="s">
        <v>19</v>
      </c>
      <c r="C45" s="12">
        <v>1</v>
      </c>
      <c r="D45" s="12">
        <v>4</v>
      </c>
      <c r="E45" s="9" t="s">
        <v>171</v>
      </c>
      <c r="F45" s="13">
        <v>850</v>
      </c>
      <c r="G45" s="14">
        <v>0</v>
      </c>
      <c r="H45" s="14">
        <v>10</v>
      </c>
      <c r="I45" s="14">
        <f>G45+H45</f>
        <v>10</v>
      </c>
      <c r="J45" s="14">
        <v>0</v>
      </c>
      <c r="K45" s="14">
        <v>0</v>
      </c>
    </row>
    <row r="46" spans="1:11" ht="25.5" customHeight="1" x14ac:dyDescent="0.2">
      <c r="A46" s="1"/>
      <c r="B46" s="16" t="s">
        <v>142</v>
      </c>
      <c r="C46" s="12">
        <v>1</v>
      </c>
      <c r="D46" s="12">
        <v>6</v>
      </c>
      <c r="E46" s="9"/>
      <c r="F46" s="13"/>
      <c r="G46" s="14">
        <f>G47</f>
        <v>235.1</v>
      </c>
      <c r="H46" s="14">
        <f t="shared" ref="H46:K50" si="14">H47</f>
        <v>0</v>
      </c>
      <c r="I46" s="14">
        <f t="shared" si="14"/>
        <v>235.1</v>
      </c>
      <c r="J46" s="14">
        <f t="shared" si="14"/>
        <v>134.1</v>
      </c>
      <c r="K46" s="14">
        <f t="shared" si="14"/>
        <v>134.1</v>
      </c>
    </row>
    <row r="47" spans="1:11" x14ac:dyDescent="0.2">
      <c r="A47" s="1"/>
      <c r="B47" s="16" t="s">
        <v>300</v>
      </c>
      <c r="C47" s="12">
        <v>1</v>
      </c>
      <c r="D47" s="12">
        <v>6</v>
      </c>
      <c r="E47" s="9" t="s">
        <v>63</v>
      </c>
      <c r="F47" s="13"/>
      <c r="G47" s="14">
        <f>G48</f>
        <v>235.1</v>
      </c>
      <c r="H47" s="14">
        <f t="shared" si="14"/>
        <v>0</v>
      </c>
      <c r="I47" s="14">
        <f>I48</f>
        <v>235.1</v>
      </c>
      <c r="J47" s="14">
        <f>J48</f>
        <v>134.1</v>
      </c>
      <c r="K47" s="14">
        <f>K48</f>
        <v>134.1</v>
      </c>
    </row>
    <row r="48" spans="1:11" ht="24" x14ac:dyDescent="0.2">
      <c r="A48" s="1"/>
      <c r="B48" s="16" t="s">
        <v>80</v>
      </c>
      <c r="C48" s="12">
        <v>1</v>
      </c>
      <c r="D48" s="12">
        <v>6</v>
      </c>
      <c r="E48" s="9" t="s">
        <v>88</v>
      </c>
      <c r="F48" s="13"/>
      <c r="G48" s="14">
        <f>G49</f>
        <v>235.1</v>
      </c>
      <c r="H48" s="14">
        <f t="shared" si="14"/>
        <v>0</v>
      </c>
      <c r="I48" s="14">
        <f t="shared" si="14"/>
        <v>235.1</v>
      </c>
      <c r="J48" s="14">
        <f t="shared" si="14"/>
        <v>134.1</v>
      </c>
      <c r="K48" s="14">
        <f t="shared" si="14"/>
        <v>134.1</v>
      </c>
    </row>
    <row r="49" spans="1:11" ht="49.5" customHeight="1" x14ac:dyDescent="0.2">
      <c r="A49" s="1"/>
      <c r="B49" s="16" t="s">
        <v>61</v>
      </c>
      <c r="C49" s="12">
        <v>1</v>
      </c>
      <c r="D49" s="12">
        <v>6</v>
      </c>
      <c r="E49" s="9" t="s">
        <v>172</v>
      </c>
      <c r="F49" s="13"/>
      <c r="G49" s="14">
        <f>G50</f>
        <v>235.1</v>
      </c>
      <c r="H49" s="14">
        <f t="shared" si="14"/>
        <v>0</v>
      </c>
      <c r="I49" s="14">
        <f t="shared" si="14"/>
        <v>235.1</v>
      </c>
      <c r="J49" s="14">
        <f t="shared" si="14"/>
        <v>134.1</v>
      </c>
      <c r="K49" s="14">
        <f t="shared" si="14"/>
        <v>134.1</v>
      </c>
    </row>
    <row r="50" spans="1:11" x14ac:dyDescent="0.2">
      <c r="A50" s="1"/>
      <c r="B50" s="16" t="s">
        <v>54</v>
      </c>
      <c r="C50" s="12">
        <v>1</v>
      </c>
      <c r="D50" s="12">
        <v>6</v>
      </c>
      <c r="E50" s="9" t="s">
        <v>172</v>
      </c>
      <c r="F50" s="13">
        <v>500</v>
      </c>
      <c r="G50" s="14">
        <f>G51</f>
        <v>235.1</v>
      </c>
      <c r="H50" s="14">
        <f t="shared" si="14"/>
        <v>0</v>
      </c>
      <c r="I50" s="14">
        <f t="shared" si="14"/>
        <v>235.1</v>
      </c>
      <c r="J50" s="14">
        <f t="shared" si="14"/>
        <v>134.1</v>
      </c>
      <c r="K50" s="14">
        <f t="shared" si="14"/>
        <v>134.1</v>
      </c>
    </row>
    <row r="51" spans="1:11" x14ac:dyDescent="0.2">
      <c r="A51" s="1"/>
      <c r="B51" s="17" t="s">
        <v>55</v>
      </c>
      <c r="C51" s="12">
        <v>1</v>
      </c>
      <c r="D51" s="12">
        <v>6</v>
      </c>
      <c r="E51" s="9" t="s">
        <v>172</v>
      </c>
      <c r="F51" s="13">
        <v>540</v>
      </c>
      <c r="G51" s="14">
        <v>235.1</v>
      </c>
      <c r="H51" s="14"/>
      <c r="I51" s="14">
        <f>G51+H51</f>
        <v>235.1</v>
      </c>
      <c r="J51" s="14">
        <v>134.1</v>
      </c>
      <c r="K51" s="14">
        <v>134.1</v>
      </c>
    </row>
    <row r="52" spans="1:11" x14ac:dyDescent="0.2">
      <c r="A52" s="1"/>
      <c r="B52" s="11" t="s">
        <v>152</v>
      </c>
      <c r="C52" s="12">
        <v>1</v>
      </c>
      <c r="D52" s="12">
        <v>7</v>
      </c>
      <c r="E52" s="9"/>
      <c r="F52" s="13" t="s">
        <v>8</v>
      </c>
      <c r="G52" s="14">
        <f>G53</f>
        <v>0</v>
      </c>
      <c r="H52" s="14">
        <f t="shared" ref="H52:K56" si="15">H53</f>
        <v>0</v>
      </c>
      <c r="I52" s="14">
        <f t="shared" si="15"/>
        <v>0</v>
      </c>
      <c r="J52" s="14">
        <f t="shared" si="15"/>
        <v>0</v>
      </c>
      <c r="K52" s="14">
        <f t="shared" si="15"/>
        <v>0</v>
      </c>
    </row>
    <row r="53" spans="1:11" x14ac:dyDescent="0.2">
      <c r="A53" s="1"/>
      <c r="B53" s="16" t="s">
        <v>300</v>
      </c>
      <c r="C53" s="12">
        <v>1</v>
      </c>
      <c r="D53" s="12">
        <v>7</v>
      </c>
      <c r="E53" s="9" t="s">
        <v>63</v>
      </c>
      <c r="F53" s="13" t="s">
        <v>8</v>
      </c>
      <c r="G53" s="14">
        <f>G54</f>
        <v>0</v>
      </c>
      <c r="H53" s="14">
        <f t="shared" si="15"/>
        <v>0</v>
      </c>
      <c r="I53" s="14">
        <f t="shared" si="15"/>
        <v>0</v>
      </c>
      <c r="J53" s="14">
        <f t="shared" si="15"/>
        <v>0</v>
      </c>
      <c r="K53" s="14">
        <f t="shared" si="15"/>
        <v>0</v>
      </c>
    </row>
    <row r="54" spans="1:11" ht="28.5" customHeight="1" x14ac:dyDescent="0.2">
      <c r="A54" s="1"/>
      <c r="B54" s="16" t="s">
        <v>154</v>
      </c>
      <c r="C54" s="12">
        <v>1</v>
      </c>
      <c r="D54" s="12">
        <v>7</v>
      </c>
      <c r="E54" s="9" t="s">
        <v>218</v>
      </c>
      <c r="F54" s="13"/>
      <c r="G54" s="14">
        <f>G55</f>
        <v>0</v>
      </c>
      <c r="H54" s="14">
        <f t="shared" si="15"/>
        <v>0</v>
      </c>
      <c r="I54" s="14">
        <f>I55</f>
        <v>0</v>
      </c>
      <c r="J54" s="14">
        <f>J55</f>
        <v>0</v>
      </c>
      <c r="K54" s="14">
        <f>K55</f>
        <v>0</v>
      </c>
    </row>
    <row r="55" spans="1:11" x14ac:dyDescent="0.2">
      <c r="A55" s="1"/>
      <c r="B55" s="16" t="s">
        <v>153</v>
      </c>
      <c r="C55" s="12">
        <v>1</v>
      </c>
      <c r="D55" s="12">
        <v>7</v>
      </c>
      <c r="E55" s="9" t="s">
        <v>173</v>
      </c>
      <c r="F55" s="13" t="s">
        <v>8</v>
      </c>
      <c r="G55" s="14">
        <f>G56</f>
        <v>0</v>
      </c>
      <c r="H55" s="14">
        <f t="shared" si="15"/>
        <v>0</v>
      </c>
      <c r="I55" s="14">
        <f t="shared" si="15"/>
        <v>0</v>
      </c>
      <c r="J55" s="14">
        <f t="shared" si="15"/>
        <v>0</v>
      </c>
      <c r="K55" s="14">
        <f t="shared" si="15"/>
        <v>0</v>
      </c>
    </row>
    <row r="56" spans="1:11" x14ac:dyDescent="0.2">
      <c r="A56" s="1"/>
      <c r="B56" s="16" t="s">
        <v>18</v>
      </c>
      <c r="C56" s="12">
        <v>1</v>
      </c>
      <c r="D56" s="12">
        <v>7</v>
      </c>
      <c r="E56" s="9" t="s">
        <v>173</v>
      </c>
      <c r="F56" s="13" t="s">
        <v>21</v>
      </c>
      <c r="G56" s="14">
        <f>G57</f>
        <v>0</v>
      </c>
      <c r="H56" s="14">
        <f t="shared" si="15"/>
        <v>0</v>
      </c>
      <c r="I56" s="14">
        <f t="shared" si="15"/>
        <v>0</v>
      </c>
      <c r="J56" s="14">
        <f t="shared" si="15"/>
        <v>0</v>
      </c>
      <c r="K56" s="14">
        <f t="shared" si="15"/>
        <v>0</v>
      </c>
    </row>
    <row r="57" spans="1:11" x14ac:dyDescent="0.2">
      <c r="A57" s="1"/>
      <c r="B57" s="17" t="s">
        <v>155</v>
      </c>
      <c r="C57" s="12">
        <v>1</v>
      </c>
      <c r="D57" s="12">
        <v>7</v>
      </c>
      <c r="E57" s="9" t="s">
        <v>173</v>
      </c>
      <c r="F57" s="13">
        <v>880</v>
      </c>
      <c r="G57" s="14">
        <v>0</v>
      </c>
      <c r="H57" s="14"/>
      <c r="I57" s="14">
        <f>G57+H57</f>
        <v>0</v>
      </c>
      <c r="J57" s="14">
        <v>0</v>
      </c>
      <c r="K57" s="14">
        <v>0</v>
      </c>
    </row>
    <row r="58" spans="1:11" x14ac:dyDescent="0.2">
      <c r="A58" s="1"/>
      <c r="B58" s="11" t="s">
        <v>20</v>
      </c>
      <c r="C58" s="12">
        <v>1</v>
      </c>
      <c r="D58" s="12">
        <v>11</v>
      </c>
      <c r="E58" s="9"/>
      <c r="F58" s="13" t="s">
        <v>8</v>
      </c>
      <c r="G58" s="14">
        <f t="shared" ref="G58:K63" si="16">G59</f>
        <v>50</v>
      </c>
      <c r="H58" s="14">
        <f t="shared" si="16"/>
        <v>0</v>
      </c>
      <c r="I58" s="14">
        <f t="shared" si="16"/>
        <v>50</v>
      </c>
      <c r="J58" s="14">
        <f t="shared" si="16"/>
        <v>0</v>
      </c>
      <c r="K58" s="14">
        <f t="shared" si="16"/>
        <v>0</v>
      </c>
    </row>
    <row r="59" spans="1:11" ht="48" x14ac:dyDescent="0.2">
      <c r="A59" s="1"/>
      <c r="B59" s="15" t="s">
        <v>281</v>
      </c>
      <c r="C59" s="12">
        <v>1</v>
      </c>
      <c r="D59" s="12">
        <v>11</v>
      </c>
      <c r="E59" s="9" t="s">
        <v>90</v>
      </c>
      <c r="F59" s="13" t="s">
        <v>8</v>
      </c>
      <c r="G59" s="14">
        <f t="shared" si="16"/>
        <v>50</v>
      </c>
      <c r="H59" s="14">
        <f t="shared" si="16"/>
        <v>0</v>
      </c>
      <c r="I59" s="14">
        <f t="shared" si="16"/>
        <v>50</v>
      </c>
      <c r="J59" s="14">
        <f t="shared" si="16"/>
        <v>0</v>
      </c>
      <c r="K59" s="14">
        <f t="shared" si="16"/>
        <v>0</v>
      </c>
    </row>
    <row r="60" spans="1:11" x14ac:dyDescent="0.2">
      <c r="A60" s="1"/>
      <c r="B60" s="16" t="s">
        <v>259</v>
      </c>
      <c r="C60" s="12">
        <v>1</v>
      </c>
      <c r="D60" s="12">
        <v>11</v>
      </c>
      <c r="E60" s="9" t="s">
        <v>219</v>
      </c>
      <c r="F60" s="13" t="s">
        <v>8</v>
      </c>
      <c r="G60" s="14">
        <f t="shared" si="16"/>
        <v>50</v>
      </c>
      <c r="H60" s="14">
        <f t="shared" si="16"/>
        <v>0</v>
      </c>
      <c r="I60" s="14">
        <f t="shared" si="16"/>
        <v>50</v>
      </c>
      <c r="J60" s="14">
        <f t="shared" si="16"/>
        <v>0</v>
      </c>
      <c r="K60" s="14">
        <f t="shared" si="16"/>
        <v>0</v>
      </c>
    </row>
    <row r="61" spans="1:11" ht="35.25" customHeight="1" x14ac:dyDescent="0.2">
      <c r="A61" s="1"/>
      <c r="B61" s="16" t="s">
        <v>282</v>
      </c>
      <c r="C61" s="12">
        <v>1</v>
      </c>
      <c r="D61" s="12">
        <v>11</v>
      </c>
      <c r="E61" s="9" t="s">
        <v>220</v>
      </c>
      <c r="F61" s="13"/>
      <c r="G61" s="14">
        <f t="shared" si="16"/>
        <v>50</v>
      </c>
      <c r="H61" s="14">
        <f t="shared" si="16"/>
        <v>0</v>
      </c>
      <c r="I61" s="14">
        <f t="shared" si="16"/>
        <v>50</v>
      </c>
      <c r="J61" s="14">
        <f t="shared" si="16"/>
        <v>0</v>
      </c>
      <c r="K61" s="14">
        <f t="shared" si="16"/>
        <v>0</v>
      </c>
    </row>
    <row r="62" spans="1:11" x14ac:dyDescent="0.2">
      <c r="A62" s="1"/>
      <c r="B62" s="16" t="s">
        <v>285</v>
      </c>
      <c r="C62" s="12">
        <v>1</v>
      </c>
      <c r="D62" s="12">
        <v>11</v>
      </c>
      <c r="E62" s="9" t="s">
        <v>174</v>
      </c>
      <c r="F62" s="13" t="s">
        <v>8</v>
      </c>
      <c r="G62" s="14">
        <f t="shared" si="16"/>
        <v>50</v>
      </c>
      <c r="H62" s="14">
        <f t="shared" si="16"/>
        <v>0</v>
      </c>
      <c r="I62" s="14">
        <f t="shared" si="16"/>
        <v>50</v>
      </c>
      <c r="J62" s="14">
        <f t="shared" si="16"/>
        <v>0</v>
      </c>
      <c r="K62" s="14">
        <f t="shared" si="16"/>
        <v>0</v>
      </c>
    </row>
    <row r="63" spans="1:11" x14ac:dyDescent="0.2">
      <c r="A63" s="1"/>
      <c r="B63" s="16" t="s">
        <v>18</v>
      </c>
      <c r="C63" s="12">
        <v>1</v>
      </c>
      <c r="D63" s="12">
        <v>11</v>
      </c>
      <c r="E63" s="9" t="s">
        <v>174</v>
      </c>
      <c r="F63" s="13" t="s">
        <v>21</v>
      </c>
      <c r="G63" s="14">
        <f t="shared" si="16"/>
        <v>50</v>
      </c>
      <c r="H63" s="14">
        <f t="shared" si="16"/>
        <v>0</v>
      </c>
      <c r="I63" s="14">
        <f t="shared" si="16"/>
        <v>50</v>
      </c>
      <c r="J63" s="14">
        <f t="shared" si="16"/>
        <v>0</v>
      </c>
      <c r="K63" s="14">
        <f t="shared" si="16"/>
        <v>0</v>
      </c>
    </row>
    <row r="64" spans="1:11" x14ac:dyDescent="0.2">
      <c r="A64" s="1"/>
      <c r="B64" s="17" t="s">
        <v>22</v>
      </c>
      <c r="C64" s="12">
        <v>1</v>
      </c>
      <c r="D64" s="12">
        <v>11</v>
      </c>
      <c r="E64" s="9" t="s">
        <v>174</v>
      </c>
      <c r="F64" s="13" t="s">
        <v>23</v>
      </c>
      <c r="G64" s="14">
        <v>50</v>
      </c>
      <c r="H64" s="14"/>
      <c r="I64" s="14">
        <f>G64+H64</f>
        <v>50</v>
      </c>
      <c r="J64" s="14">
        <v>0</v>
      </c>
      <c r="K64" s="14">
        <v>0</v>
      </c>
    </row>
    <row r="65" spans="1:11" x14ac:dyDescent="0.2">
      <c r="A65" s="1"/>
      <c r="B65" s="11" t="s">
        <v>24</v>
      </c>
      <c r="C65" s="12">
        <v>1</v>
      </c>
      <c r="D65" s="12">
        <v>13</v>
      </c>
      <c r="E65" s="9"/>
      <c r="F65" s="13" t="s">
        <v>8</v>
      </c>
      <c r="G65" s="14">
        <f>G66+G84+G95</f>
        <v>50344.5</v>
      </c>
      <c r="H65" s="14">
        <f t="shared" ref="H65:K65" si="17">H66+H84+H95</f>
        <v>2630.2</v>
      </c>
      <c r="I65" s="14">
        <f t="shared" si="17"/>
        <v>52974.700000000004</v>
      </c>
      <c r="J65" s="76">
        <f t="shared" si="17"/>
        <v>53459.5</v>
      </c>
      <c r="K65" s="14">
        <f t="shared" si="17"/>
        <v>57666.9</v>
      </c>
    </row>
    <row r="66" spans="1:11" ht="24" x14ac:dyDescent="0.2">
      <c r="A66" s="1"/>
      <c r="B66" s="15" t="s">
        <v>267</v>
      </c>
      <c r="C66" s="12">
        <v>1</v>
      </c>
      <c r="D66" s="12">
        <v>13</v>
      </c>
      <c r="E66" s="9" t="s">
        <v>79</v>
      </c>
      <c r="F66" s="13" t="s">
        <v>8</v>
      </c>
      <c r="G66" s="14">
        <f>G67</f>
        <v>49528.7</v>
      </c>
      <c r="H66" s="14">
        <f t="shared" ref="H66:K66" si="18">H67</f>
        <v>2490.1999999999998</v>
      </c>
      <c r="I66" s="14">
        <f t="shared" si="18"/>
        <v>52018.9</v>
      </c>
      <c r="J66" s="14">
        <f t="shared" si="18"/>
        <v>49148.5</v>
      </c>
      <c r="K66" s="14">
        <f t="shared" si="18"/>
        <v>48873.3</v>
      </c>
    </row>
    <row r="67" spans="1:11" x14ac:dyDescent="0.2">
      <c r="A67" s="1"/>
      <c r="B67" s="15" t="s">
        <v>259</v>
      </c>
      <c r="C67" s="12">
        <v>1</v>
      </c>
      <c r="D67" s="12">
        <v>13</v>
      </c>
      <c r="E67" s="9" t="s">
        <v>217</v>
      </c>
      <c r="F67" s="13"/>
      <c r="G67" s="14">
        <f>G68+G72</f>
        <v>49528.7</v>
      </c>
      <c r="H67" s="14">
        <f t="shared" ref="H67:I67" si="19">H68+H72</f>
        <v>2490.1999999999998</v>
      </c>
      <c r="I67" s="14">
        <f t="shared" si="19"/>
        <v>52018.9</v>
      </c>
      <c r="J67" s="14">
        <f>J68+J72</f>
        <v>49148.5</v>
      </c>
      <c r="K67" s="14">
        <f>K68+K72</f>
        <v>48873.3</v>
      </c>
    </row>
    <row r="68" spans="1:11" ht="24" x14ac:dyDescent="0.2">
      <c r="A68" s="1"/>
      <c r="B68" s="16" t="s">
        <v>268</v>
      </c>
      <c r="C68" s="12">
        <v>1</v>
      </c>
      <c r="D68" s="12">
        <v>13</v>
      </c>
      <c r="E68" s="9" t="s">
        <v>216</v>
      </c>
      <c r="F68" s="13"/>
      <c r="G68" s="14">
        <f>G69</f>
        <v>0</v>
      </c>
      <c r="H68" s="14">
        <f t="shared" ref="H68:K70" si="20">H69</f>
        <v>0</v>
      </c>
      <c r="I68" s="14">
        <f t="shared" si="20"/>
        <v>0</v>
      </c>
      <c r="J68" s="14">
        <f t="shared" si="20"/>
        <v>0</v>
      </c>
      <c r="K68" s="14">
        <f t="shared" si="20"/>
        <v>0</v>
      </c>
    </row>
    <row r="69" spans="1:11" ht="24" x14ac:dyDescent="0.2">
      <c r="A69" s="1"/>
      <c r="B69" s="62" t="s">
        <v>321</v>
      </c>
      <c r="C69" s="12">
        <v>1</v>
      </c>
      <c r="D69" s="12">
        <v>13</v>
      </c>
      <c r="E69" s="9" t="s">
        <v>320</v>
      </c>
      <c r="F69" s="13"/>
      <c r="G69" s="14">
        <f>G70</f>
        <v>0</v>
      </c>
      <c r="H69" s="14">
        <f t="shared" si="20"/>
        <v>0</v>
      </c>
      <c r="I69" s="14">
        <f t="shared" si="20"/>
        <v>0</v>
      </c>
      <c r="J69" s="14">
        <f t="shared" si="20"/>
        <v>0</v>
      </c>
      <c r="K69" s="14">
        <f t="shared" si="20"/>
        <v>0</v>
      </c>
    </row>
    <row r="70" spans="1:11" ht="48" x14ac:dyDescent="0.2">
      <c r="A70" s="1"/>
      <c r="B70" s="15" t="s">
        <v>10</v>
      </c>
      <c r="C70" s="12">
        <v>1</v>
      </c>
      <c r="D70" s="12">
        <v>13</v>
      </c>
      <c r="E70" s="9" t="s">
        <v>320</v>
      </c>
      <c r="F70" s="13">
        <v>100</v>
      </c>
      <c r="G70" s="14">
        <f>G71</f>
        <v>0</v>
      </c>
      <c r="H70" s="14">
        <f t="shared" si="20"/>
        <v>0</v>
      </c>
      <c r="I70" s="14">
        <f t="shared" si="20"/>
        <v>0</v>
      </c>
      <c r="J70" s="14">
        <f t="shared" si="20"/>
        <v>0</v>
      </c>
      <c r="K70" s="14">
        <f t="shared" si="20"/>
        <v>0</v>
      </c>
    </row>
    <row r="71" spans="1:11" ht="24" x14ac:dyDescent="0.2">
      <c r="A71" s="1"/>
      <c r="B71" s="17" t="s">
        <v>12</v>
      </c>
      <c r="C71" s="12">
        <v>1</v>
      </c>
      <c r="D71" s="12">
        <v>13</v>
      </c>
      <c r="E71" s="9" t="s">
        <v>320</v>
      </c>
      <c r="F71" s="13" t="s">
        <v>13</v>
      </c>
      <c r="G71" s="14"/>
      <c r="H71" s="14"/>
      <c r="I71" s="14">
        <f>G71+H71</f>
        <v>0</v>
      </c>
      <c r="J71" s="14"/>
      <c r="K71" s="14"/>
    </row>
    <row r="72" spans="1:11" ht="24" x14ac:dyDescent="0.2">
      <c r="A72" s="1"/>
      <c r="B72" s="34" t="s">
        <v>260</v>
      </c>
      <c r="C72" s="35">
        <v>1</v>
      </c>
      <c r="D72" s="35">
        <v>13</v>
      </c>
      <c r="E72" s="36" t="s">
        <v>221</v>
      </c>
      <c r="F72" s="37"/>
      <c r="G72" s="38">
        <f>G73+G81</f>
        <v>49528.7</v>
      </c>
      <c r="H72" s="38">
        <f t="shared" ref="H72" si="21">H73+H81</f>
        <v>2490.1999999999998</v>
      </c>
      <c r="I72" s="38">
        <f>I73+I81</f>
        <v>52018.9</v>
      </c>
      <c r="J72" s="38">
        <f>J73+J81</f>
        <v>49148.5</v>
      </c>
      <c r="K72" s="38">
        <f>K73+K81</f>
        <v>48873.3</v>
      </c>
    </row>
    <row r="73" spans="1:11" ht="24" x14ac:dyDescent="0.2">
      <c r="A73" s="1"/>
      <c r="B73" s="16" t="s">
        <v>60</v>
      </c>
      <c r="C73" s="12">
        <v>1</v>
      </c>
      <c r="D73" s="12">
        <v>13</v>
      </c>
      <c r="E73" s="9" t="s">
        <v>175</v>
      </c>
      <c r="F73" s="13"/>
      <c r="G73" s="14">
        <f>G74+G76+G78</f>
        <v>49528.7</v>
      </c>
      <c r="H73" s="14">
        <f t="shared" ref="H73" si="22">H74+H76+H78</f>
        <v>2490.1999999999998</v>
      </c>
      <c r="I73" s="14">
        <f>I74+I76+I78</f>
        <v>52018.9</v>
      </c>
      <c r="J73" s="14">
        <f>J74+J76+J78</f>
        <v>49148.5</v>
      </c>
      <c r="K73" s="14">
        <f>K74+K76+K78</f>
        <v>48873.3</v>
      </c>
    </row>
    <row r="74" spans="1:11" ht="48" x14ac:dyDescent="0.2">
      <c r="A74" s="1"/>
      <c r="B74" s="17" t="s">
        <v>10</v>
      </c>
      <c r="C74" s="12">
        <v>1</v>
      </c>
      <c r="D74" s="12">
        <v>13</v>
      </c>
      <c r="E74" s="9" t="s">
        <v>175</v>
      </c>
      <c r="F74" s="13" t="s">
        <v>11</v>
      </c>
      <c r="G74" s="14">
        <f>G75</f>
        <v>46282.5</v>
      </c>
      <c r="H74" s="14">
        <f t="shared" ref="H74" si="23">H75</f>
        <v>1864.9</v>
      </c>
      <c r="I74" s="14">
        <f>I75</f>
        <v>48147.4</v>
      </c>
      <c r="J74" s="14">
        <f>J75</f>
        <v>49148.5</v>
      </c>
      <c r="K74" s="14">
        <f>K75</f>
        <v>48873.3</v>
      </c>
    </row>
    <row r="75" spans="1:11" x14ac:dyDescent="0.2">
      <c r="A75" s="1"/>
      <c r="B75" s="17" t="s">
        <v>71</v>
      </c>
      <c r="C75" s="12">
        <v>1</v>
      </c>
      <c r="D75" s="12">
        <v>13</v>
      </c>
      <c r="E75" s="9" t="s">
        <v>175</v>
      </c>
      <c r="F75" s="13">
        <v>110</v>
      </c>
      <c r="G75" s="14">
        <v>46282.5</v>
      </c>
      <c r="H75" s="84">
        <f>1714.9+150</f>
        <v>1864.9</v>
      </c>
      <c r="I75" s="14">
        <f>G75+H75</f>
        <v>48147.4</v>
      </c>
      <c r="J75" s="77">
        <f>49282.7-134.1-0.1</f>
        <v>49148.5</v>
      </c>
      <c r="K75" s="14">
        <f>49007.4-134.1</f>
        <v>48873.3</v>
      </c>
    </row>
    <row r="76" spans="1:11" ht="24" x14ac:dyDescent="0.2">
      <c r="A76" s="1"/>
      <c r="B76" s="17" t="s">
        <v>68</v>
      </c>
      <c r="C76" s="12">
        <v>1</v>
      </c>
      <c r="D76" s="12">
        <v>13</v>
      </c>
      <c r="E76" s="9" t="s">
        <v>175</v>
      </c>
      <c r="F76" s="13">
        <v>200</v>
      </c>
      <c r="G76" s="14">
        <f>G77</f>
        <v>3192.2</v>
      </c>
      <c r="H76" s="14">
        <f t="shared" ref="H76" si="24">H77</f>
        <v>625.29999999999995</v>
      </c>
      <c r="I76" s="14">
        <f>I77</f>
        <v>3817.5</v>
      </c>
      <c r="J76" s="14">
        <f>J77</f>
        <v>0</v>
      </c>
      <c r="K76" s="14">
        <f>K77</f>
        <v>0</v>
      </c>
    </row>
    <row r="77" spans="1:11" ht="24" x14ac:dyDescent="0.2">
      <c r="A77" s="1"/>
      <c r="B77" s="17" t="s">
        <v>16</v>
      </c>
      <c r="C77" s="12">
        <v>1</v>
      </c>
      <c r="D77" s="12">
        <v>13</v>
      </c>
      <c r="E77" s="9" t="s">
        <v>175</v>
      </c>
      <c r="F77" s="13">
        <v>240</v>
      </c>
      <c r="G77" s="14">
        <v>3192.2</v>
      </c>
      <c r="H77" s="84">
        <f>-29.1+132.6+200+171.8+150</f>
        <v>625.29999999999995</v>
      </c>
      <c r="I77" s="14">
        <f>G77+H77</f>
        <v>3817.5</v>
      </c>
      <c r="J77" s="14">
        <v>0</v>
      </c>
      <c r="K77" s="14">
        <v>0</v>
      </c>
    </row>
    <row r="78" spans="1:11" x14ac:dyDescent="0.2">
      <c r="A78" s="1"/>
      <c r="B78" s="17" t="s">
        <v>18</v>
      </c>
      <c r="C78" s="12">
        <v>1</v>
      </c>
      <c r="D78" s="12">
        <v>13</v>
      </c>
      <c r="E78" s="9" t="s">
        <v>175</v>
      </c>
      <c r="F78" s="13">
        <v>800</v>
      </c>
      <c r="G78" s="14">
        <f>G79+G80</f>
        <v>54</v>
      </c>
      <c r="H78" s="14">
        <f t="shared" ref="H78" si="25">H79+H80</f>
        <v>0</v>
      </c>
      <c r="I78" s="14">
        <f>I79+I80</f>
        <v>54</v>
      </c>
      <c r="J78" s="14">
        <f>J79+J80</f>
        <v>0</v>
      </c>
      <c r="K78" s="14">
        <f>K79+K80</f>
        <v>0</v>
      </c>
    </row>
    <row r="79" spans="1:11" x14ac:dyDescent="0.2">
      <c r="A79" s="1"/>
      <c r="B79" s="39" t="s">
        <v>72</v>
      </c>
      <c r="C79" s="40">
        <v>1</v>
      </c>
      <c r="D79" s="40">
        <v>13</v>
      </c>
      <c r="E79" s="9" t="s">
        <v>175</v>
      </c>
      <c r="F79" s="63">
        <v>830</v>
      </c>
      <c r="G79" s="42">
        <v>0</v>
      </c>
      <c r="H79" s="42"/>
      <c r="I79" s="14">
        <f>G79+H79</f>
        <v>0</v>
      </c>
      <c r="J79" s="42">
        <v>0</v>
      </c>
      <c r="K79" s="42">
        <v>0</v>
      </c>
    </row>
    <row r="80" spans="1:11" x14ac:dyDescent="0.2">
      <c r="A80" s="1"/>
      <c r="B80" s="17" t="s">
        <v>19</v>
      </c>
      <c r="C80" s="12">
        <v>1</v>
      </c>
      <c r="D80" s="12">
        <v>13</v>
      </c>
      <c r="E80" s="9" t="s">
        <v>175</v>
      </c>
      <c r="F80" s="13">
        <v>850</v>
      </c>
      <c r="G80" s="51">
        <v>54</v>
      </c>
      <c r="H80" s="51"/>
      <c r="I80" s="14">
        <f>G80+H80</f>
        <v>54</v>
      </c>
      <c r="J80" s="51">
        <v>0</v>
      </c>
      <c r="K80" s="51">
        <v>0</v>
      </c>
    </row>
    <row r="81" spans="1:11" ht="24" x14ac:dyDescent="0.2">
      <c r="A81" s="1"/>
      <c r="B81" s="45" t="s">
        <v>115</v>
      </c>
      <c r="C81" s="12">
        <v>1</v>
      </c>
      <c r="D81" s="12">
        <v>13</v>
      </c>
      <c r="E81" s="58" t="s">
        <v>176</v>
      </c>
      <c r="F81" s="13"/>
      <c r="G81" s="14">
        <f>G82</f>
        <v>0</v>
      </c>
      <c r="H81" s="14">
        <f t="shared" ref="H81:K82" si="26">H82</f>
        <v>0</v>
      </c>
      <c r="I81" s="14">
        <f t="shared" si="26"/>
        <v>0</v>
      </c>
      <c r="J81" s="14">
        <f t="shared" si="26"/>
        <v>0</v>
      </c>
      <c r="K81" s="14">
        <f t="shared" si="26"/>
        <v>0</v>
      </c>
    </row>
    <row r="82" spans="1:11" ht="24" x14ac:dyDescent="0.2">
      <c r="A82" s="1"/>
      <c r="B82" s="17" t="s">
        <v>68</v>
      </c>
      <c r="C82" s="12">
        <v>1</v>
      </c>
      <c r="D82" s="12">
        <v>13</v>
      </c>
      <c r="E82" s="58" t="s">
        <v>176</v>
      </c>
      <c r="F82" s="13">
        <v>200</v>
      </c>
      <c r="G82" s="14">
        <f>G83</f>
        <v>0</v>
      </c>
      <c r="H82" s="14">
        <f t="shared" si="26"/>
        <v>0</v>
      </c>
      <c r="I82" s="14">
        <f t="shared" si="26"/>
        <v>0</v>
      </c>
      <c r="J82" s="14">
        <f t="shared" si="26"/>
        <v>0</v>
      </c>
      <c r="K82" s="14">
        <f t="shared" si="26"/>
        <v>0</v>
      </c>
    </row>
    <row r="83" spans="1:11" ht="24" x14ac:dyDescent="0.2">
      <c r="A83" s="1"/>
      <c r="B83" s="17" t="s">
        <v>16</v>
      </c>
      <c r="C83" s="12">
        <v>1</v>
      </c>
      <c r="D83" s="12">
        <v>13</v>
      </c>
      <c r="E83" s="58" t="s">
        <v>176</v>
      </c>
      <c r="F83" s="13">
        <v>240</v>
      </c>
      <c r="G83" s="14">
        <v>0</v>
      </c>
      <c r="H83" s="14"/>
      <c r="I83" s="14">
        <f>G83+H83</f>
        <v>0</v>
      </c>
      <c r="J83" s="14">
        <v>0</v>
      </c>
      <c r="K83" s="14">
        <v>0</v>
      </c>
    </row>
    <row r="84" spans="1:11" ht="24" x14ac:dyDescent="0.2">
      <c r="A84" s="1"/>
      <c r="B84" s="16" t="s">
        <v>149</v>
      </c>
      <c r="C84" s="12">
        <v>1</v>
      </c>
      <c r="D84" s="12">
        <v>13</v>
      </c>
      <c r="E84" s="9" t="s">
        <v>81</v>
      </c>
      <c r="F84" s="13"/>
      <c r="G84" s="14">
        <f>G85</f>
        <v>815.8</v>
      </c>
      <c r="H84" s="14">
        <f t="shared" ref="H84:I84" si="27">H86</f>
        <v>140</v>
      </c>
      <c r="I84" s="14">
        <f t="shared" si="27"/>
        <v>955.8</v>
      </c>
      <c r="J84" s="14">
        <f t="shared" ref="J84:K85" si="28">J85</f>
        <v>0</v>
      </c>
      <c r="K84" s="14">
        <f t="shared" si="28"/>
        <v>0</v>
      </c>
    </row>
    <row r="85" spans="1:11" x14ac:dyDescent="0.2">
      <c r="A85" s="1"/>
      <c r="B85" s="15" t="s">
        <v>259</v>
      </c>
      <c r="C85" s="12">
        <v>1</v>
      </c>
      <c r="D85" s="12">
        <v>13</v>
      </c>
      <c r="E85" s="9" t="s">
        <v>303</v>
      </c>
      <c r="F85" s="13"/>
      <c r="G85" s="14">
        <f>G86</f>
        <v>815.8</v>
      </c>
      <c r="H85" s="14">
        <f t="shared" ref="H85:I85" si="29">H86</f>
        <v>140</v>
      </c>
      <c r="I85" s="14">
        <f t="shared" si="29"/>
        <v>955.8</v>
      </c>
      <c r="J85" s="14">
        <f t="shared" si="28"/>
        <v>0</v>
      </c>
      <c r="K85" s="14">
        <f t="shared" si="28"/>
        <v>0</v>
      </c>
    </row>
    <row r="86" spans="1:11" ht="34.5" customHeight="1" x14ac:dyDescent="0.2">
      <c r="A86" s="1"/>
      <c r="B86" s="16" t="s">
        <v>273</v>
      </c>
      <c r="C86" s="12">
        <v>1</v>
      </c>
      <c r="D86" s="12">
        <v>13</v>
      </c>
      <c r="E86" s="9" t="s">
        <v>222</v>
      </c>
      <c r="F86" s="13"/>
      <c r="G86" s="14">
        <f>G87+G90</f>
        <v>815.8</v>
      </c>
      <c r="H86" s="14">
        <f t="shared" ref="H86:I86" si="30">H87+H90</f>
        <v>140</v>
      </c>
      <c r="I86" s="14">
        <f t="shared" si="30"/>
        <v>955.8</v>
      </c>
      <c r="J86" s="14">
        <f>J87+J90</f>
        <v>0</v>
      </c>
      <c r="K86" s="14">
        <f>K87+K90</f>
        <v>0</v>
      </c>
    </row>
    <row r="87" spans="1:11" ht="48" x14ac:dyDescent="0.2">
      <c r="A87" s="1"/>
      <c r="B87" s="16" t="s">
        <v>61</v>
      </c>
      <c r="C87" s="12">
        <v>1</v>
      </c>
      <c r="D87" s="12">
        <v>13</v>
      </c>
      <c r="E87" s="9" t="s">
        <v>177</v>
      </c>
      <c r="F87" s="13"/>
      <c r="G87" s="14">
        <f>G88</f>
        <v>19.8</v>
      </c>
      <c r="H87" s="14">
        <f t="shared" ref="H87:K88" si="31">H88</f>
        <v>0</v>
      </c>
      <c r="I87" s="14">
        <f t="shared" si="31"/>
        <v>19.8</v>
      </c>
      <c r="J87" s="14">
        <f t="shared" si="31"/>
        <v>0</v>
      </c>
      <c r="K87" s="14">
        <f t="shared" si="31"/>
        <v>0</v>
      </c>
    </row>
    <row r="88" spans="1:11" x14ac:dyDescent="0.2">
      <c r="A88" s="1"/>
      <c r="B88" s="16" t="s">
        <v>54</v>
      </c>
      <c r="C88" s="12">
        <v>1</v>
      </c>
      <c r="D88" s="12">
        <v>13</v>
      </c>
      <c r="E88" s="9" t="s">
        <v>177</v>
      </c>
      <c r="F88" s="13">
        <v>500</v>
      </c>
      <c r="G88" s="14">
        <f>G89</f>
        <v>19.8</v>
      </c>
      <c r="H88" s="14">
        <f t="shared" si="31"/>
        <v>0</v>
      </c>
      <c r="I88" s="14">
        <f t="shared" si="31"/>
        <v>19.8</v>
      </c>
      <c r="J88" s="14">
        <f t="shared" si="31"/>
        <v>0</v>
      </c>
      <c r="K88" s="14">
        <f t="shared" si="31"/>
        <v>0</v>
      </c>
    </row>
    <row r="89" spans="1:11" x14ac:dyDescent="0.2">
      <c r="A89" s="1"/>
      <c r="B89" s="17" t="s">
        <v>55</v>
      </c>
      <c r="C89" s="12">
        <v>1</v>
      </c>
      <c r="D89" s="12">
        <v>13</v>
      </c>
      <c r="E89" s="9" t="s">
        <v>177</v>
      </c>
      <c r="F89" s="13">
        <v>540</v>
      </c>
      <c r="G89" s="14">
        <f>19.7+0.1</f>
        <v>19.8</v>
      </c>
      <c r="H89" s="69"/>
      <c r="I89" s="14">
        <f>G89+H89</f>
        <v>19.8</v>
      </c>
      <c r="J89" s="14">
        <v>0</v>
      </c>
      <c r="K89" s="14">
        <v>0</v>
      </c>
    </row>
    <row r="90" spans="1:11" x14ac:dyDescent="0.2">
      <c r="A90" s="1"/>
      <c r="B90" s="17" t="s">
        <v>265</v>
      </c>
      <c r="C90" s="12">
        <v>1</v>
      </c>
      <c r="D90" s="12">
        <v>13</v>
      </c>
      <c r="E90" s="9" t="s">
        <v>178</v>
      </c>
      <c r="F90" s="13"/>
      <c r="G90" s="14">
        <f>G91+G93</f>
        <v>796</v>
      </c>
      <c r="H90" s="14">
        <f t="shared" ref="H90:I90" si="32">H91+H93</f>
        <v>140</v>
      </c>
      <c r="I90" s="14">
        <f t="shared" si="32"/>
        <v>936</v>
      </c>
      <c r="J90" s="14">
        <f>J91+J93</f>
        <v>0</v>
      </c>
      <c r="K90" s="14">
        <f>K91+K93</f>
        <v>0</v>
      </c>
    </row>
    <row r="91" spans="1:11" ht="24" x14ac:dyDescent="0.2">
      <c r="A91" s="1"/>
      <c r="B91" s="17" t="s">
        <v>68</v>
      </c>
      <c r="C91" s="12">
        <v>1</v>
      </c>
      <c r="D91" s="12">
        <v>13</v>
      </c>
      <c r="E91" s="9" t="s">
        <v>178</v>
      </c>
      <c r="F91" s="13">
        <v>200</v>
      </c>
      <c r="G91" s="14">
        <f>G92</f>
        <v>796</v>
      </c>
      <c r="H91" s="14">
        <f t="shared" ref="H91:I91" si="33">H92</f>
        <v>140</v>
      </c>
      <c r="I91" s="14">
        <f t="shared" si="33"/>
        <v>936</v>
      </c>
      <c r="J91" s="14">
        <f>J92</f>
        <v>0</v>
      </c>
      <c r="K91" s="14">
        <f>K92</f>
        <v>0</v>
      </c>
    </row>
    <row r="92" spans="1:11" ht="24" x14ac:dyDescent="0.2">
      <c r="A92" s="1"/>
      <c r="B92" s="17" t="s">
        <v>16</v>
      </c>
      <c r="C92" s="12">
        <v>1</v>
      </c>
      <c r="D92" s="12">
        <v>13</v>
      </c>
      <c r="E92" s="9" t="s">
        <v>178</v>
      </c>
      <c r="F92" s="13">
        <v>240</v>
      </c>
      <c r="G92" s="14">
        <v>796</v>
      </c>
      <c r="H92" s="84">
        <f>100+40</f>
        <v>140</v>
      </c>
      <c r="I92" s="14">
        <f>G92+H92</f>
        <v>936</v>
      </c>
      <c r="J92" s="14">
        <v>0</v>
      </c>
      <c r="K92" s="14">
        <v>0</v>
      </c>
    </row>
    <row r="93" spans="1:11" x14ac:dyDescent="0.2">
      <c r="A93" s="1"/>
      <c r="B93" s="17" t="s">
        <v>18</v>
      </c>
      <c r="C93" s="12">
        <v>1</v>
      </c>
      <c r="D93" s="12">
        <v>13</v>
      </c>
      <c r="E93" s="9" t="s">
        <v>178</v>
      </c>
      <c r="F93" s="13">
        <v>800</v>
      </c>
      <c r="G93" s="14">
        <f>G94</f>
        <v>0</v>
      </c>
      <c r="H93" s="14">
        <f t="shared" ref="H93:I93" si="34">H94</f>
        <v>0</v>
      </c>
      <c r="I93" s="14">
        <f t="shared" si="34"/>
        <v>0</v>
      </c>
      <c r="J93" s="14">
        <f>J94</f>
        <v>0</v>
      </c>
      <c r="K93" s="14">
        <f>K94</f>
        <v>0</v>
      </c>
    </row>
    <row r="94" spans="1:11" x14ac:dyDescent="0.2">
      <c r="A94" s="1"/>
      <c r="B94" s="39" t="s">
        <v>72</v>
      </c>
      <c r="C94" s="40">
        <v>1</v>
      </c>
      <c r="D94" s="40">
        <v>13</v>
      </c>
      <c r="E94" s="9" t="s">
        <v>178</v>
      </c>
      <c r="F94" s="31">
        <v>830</v>
      </c>
      <c r="G94" s="14">
        <v>0</v>
      </c>
      <c r="H94" s="14"/>
      <c r="I94" s="14">
        <f>G94+H94</f>
        <v>0</v>
      </c>
      <c r="J94" s="14">
        <v>0</v>
      </c>
      <c r="K94" s="14">
        <v>0</v>
      </c>
    </row>
    <row r="95" spans="1:11" x14ac:dyDescent="0.2">
      <c r="A95" s="1"/>
      <c r="B95" s="16" t="s">
        <v>300</v>
      </c>
      <c r="C95" s="35">
        <v>1</v>
      </c>
      <c r="D95" s="35">
        <v>13</v>
      </c>
      <c r="E95" s="44" t="s">
        <v>63</v>
      </c>
      <c r="F95" s="13"/>
      <c r="G95" s="38">
        <f>G96</f>
        <v>0</v>
      </c>
      <c r="H95" s="38">
        <f t="shared" ref="H95:K97" si="35">H96</f>
        <v>0</v>
      </c>
      <c r="I95" s="38">
        <f>I96</f>
        <v>0</v>
      </c>
      <c r="J95" s="38">
        <f>J96</f>
        <v>4311</v>
      </c>
      <c r="K95" s="38">
        <f>K96</f>
        <v>8793.6</v>
      </c>
    </row>
    <row r="96" spans="1:11" x14ac:dyDescent="0.2">
      <c r="A96" s="1"/>
      <c r="B96" s="16" t="s">
        <v>73</v>
      </c>
      <c r="C96" s="12">
        <v>1</v>
      </c>
      <c r="D96" s="12">
        <v>13</v>
      </c>
      <c r="E96" s="21" t="s">
        <v>179</v>
      </c>
      <c r="F96" s="13"/>
      <c r="G96" s="14">
        <f>G97</f>
        <v>0</v>
      </c>
      <c r="H96" s="14">
        <f t="shared" si="35"/>
        <v>0</v>
      </c>
      <c r="I96" s="14">
        <f t="shared" si="35"/>
        <v>0</v>
      </c>
      <c r="J96" s="14">
        <f t="shared" si="35"/>
        <v>4311</v>
      </c>
      <c r="K96" s="14">
        <f t="shared" si="35"/>
        <v>8793.6</v>
      </c>
    </row>
    <row r="97" spans="1:11" x14ac:dyDescent="0.2">
      <c r="A97" s="1"/>
      <c r="B97" s="16" t="s">
        <v>18</v>
      </c>
      <c r="C97" s="12">
        <v>1</v>
      </c>
      <c r="D97" s="12">
        <v>13</v>
      </c>
      <c r="E97" s="21" t="s">
        <v>179</v>
      </c>
      <c r="F97" s="13">
        <v>800</v>
      </c>
      <c r="G97" s="14">
        <f>G98</f>
        <v>0</v>
      </c>
      <c r="H97" s="14">
        <f t="shared" si="35"/>
        <v>0</v>
      </c>
      <c r="I97" s="14">
        <f t="shared" si="35"/>
        <v>0</v>
      </c>
      <c r="J97" s="14">
        <f t="shared" si="35"/>
        <v>4311</v>
      </c>
      <c r="K97" s="14">
        <f t="shared" si="35"/>
        <v>8793.6</v>
      </c>
    </row>
    <row r="98" spans="1:11" x14ac:dyDescent="0.2">
      <c r="A98" s="1"/>
      <c r="B98" s="28" t="s">
        <v>22</v>
      </c>
      <c r="C98" s="29">
        <v>1</v>
      </c>
      <c r="D98" s="29">
        <v>13</v>
      </c>
      <c r="E98" s="21" t="s">
        <v>179</v>
      </c>
      <c r="F98" s="31">
        <v>870</v>
      </c>
      <c r="G98" s="32"/>
      <c r="H98" s="32"/>
      <c r="I98" s="32">
        <v>0</v>
      </c>
      <c r="J98" s="32">
        <v>4311</v>
      </c>
      <c r="K98" s="32">
        <v>8793.6</v>
      </c>
    </row>
    <row r="99" spans="1:11" x14ac:dyDescent="0.2">
      <c r="A99" s="1"/>
      <c r="B99" s="19" t="s">
        <v>25</v>
      </c>
      <c r="C99" s="12">
        <v>2</v>
      </c>
      <c r="D99" s="9" t="s">
        <v>26</v>
      </c>
      <c r="E99" s="9"/>
      <c r="F99" s="13"/>
      <c r="G99" s="14">
        <f>G100</f>
        <v>2670</v>
      </c>
      <c r="H99" s="14">
        <f t="shared" ref="H99:K104" si="36">H100</f>
        <v>0</v>
      </c>
      <c r="I99" s="14">
        <f t="shared" si="36"/>
        <v>2670</v>
      </c>
      <c r="J99" s="14">
        <f t="shared" si="36"/>
        <v>2992.2999999999997</v>
      </c>
      <c r="K99" s="14">
        <f t="shared" si="36"/>
        <v>3842.5</v>
      </c>
    </row>
    <row r="100" spans="1:11" x14ac:dyDescent="0.2">
      <c r="A100" s="1"/>
      <c r="B100" s="16" t="s">
        <v>27</v>
      </c>
      <c r="C100" s="12">
        <v>2</v>
      </c>
      <c r="D100" s="12">
        <v>3</v>
      </c>
      <c r="E100" s="20"/>
      <c r="F100" s="13"/>
      <c r="G100" s="14">
        <f>G101</f>
        <v>2670</v>
      </c>
      <c r="H100" s="14">
        <f t="shared" si="36"/>
        <v>0</v>
      </c>
      <c r="I100" s="14">
        <f t="shared" si="36"/>
        <v>2670</v>
      </c>
      <c r="J100" s="14">
        <f t="shared" si="36"/>
        <v>2992.2999999999997</v>
      </c>
      <c r="K100" s="14">
        <f t="shared" si="36"/>
        <v>3842.5</v>
      </c>
    </row>
    <row r="101" spans="1:11" x14ac:dyDescent="0.2">
      <c r="A101" s="1"/>
      <c r="B101" s="16" t="s">
        <v>300</v>
      </c>
      <c r="C101" s="12">
        <v>2</v>
      </c>
      <c r="D101" s="12">
        <v>3</v>
      </c>
      <c r="E101" s="21" t="s">
        <v>63</v>
      </c>
      <c r="F101" s="13" t="s">
        <v>8</v>
      </c>
      <c r="G101" s="14">
        <f>G102</f>
        <v>2670</v>
      </c>
      <c r="H101" s="14">
        <f t="shared" si="36"/>
        <v>0</v>
      </c>
      <c r="I101" s="14">
        <f t="shared" si="36"/>
        <v>2670</v>
      </c>
      <c r="J101" s="14">
        <f t="shared" si="36"/>
        <v>2992.2999999999997</v>
      </c>
      <c r="K101" s="14">
        <f t="shared" si="36"/>
        <v>3842.5</v>
      </c>
    </row>
    <row r="102" spans="1:11" ht="21.75" customHeight="1" x14ac:dyDescent="0.2">
      <c r="A102" s="1"/>
      <c r="B102" s="16" t="s">
        <v>87</v>
      </c>
      <c r="C102" s="12">
        <v>2</v>
      </c>
      <c r="D102" s="12">
        <v>3</v>
      </c>
      <c r="E102" s="21" t="s">
        <v>223</v>
      </c>
      <c r="F102" s="13"/>
      <c r="G102" s="14">
        <f>G103</f>
        <v>2670</v>
      </c>
      <c r="H102" s="14">
        <f t="shared" si="36"/>
        <v>0</v>
      </c>
      <c r="I102" s="14">
        <f t="shared" si="36"/>
        <v>2670</v>
      </c>
      <c r="J102" s="14">
        <f t="shared" si="36"/>
        <v>2992.2999999999997</v>
      </c>
      <c r="K102" s="14">
        <f t="shared" si="36"/>
        <v>3842.5</v>
      </c>
    </row>
    <row r="103" spans="1:11" ht="25.5" customHeight="1" x14ac:dyDescent="0.2">
      <c r="A103" s="1"/>
      <c r="B103" s="16" t="s">
        <v>141</v>
      </c>
      <c r="C103" s="12">
        <v>2</v>
      </c>
      <c r="D103" s="12">
        <v>3</v>
      </c>
      <c r="E103" s="21" t="s">
        <v>180</v>
      </c>
      <c r="F103" s="13"/>
      <c r="G103" s="14">
        <f>G104+G106</f>
        <v>2670</v>
      </c>
      <c r="H103" s="14">
        <f t="shared" ref="H103" si="37">H104+H106</f>
        <v>0</v>
      </c>
      <c r="I103" s="14">
        <f>I104+I106</f>
        <v>2670</v>
      </c>
      <c r="J103" s="14">
        <f>J104+J106</f>
        <v>2992.2999999999997</v>
      </c>
      <c r="K103" s="14">
        <f>K104+K106</f>
        <v>3842.5</v>
      </c>
    </row>
    <row r="104" spans="1:11" ht="50.25" customHeight="1" x14ac:dyDescent="0.2">
      <c r="A104" s="1"/>
      <c r="B104" s="17" t="s">
        <v>10</v>
      </c>
      <c r="C104" s="12">
        <v>2</v>
      </c>
      <c r="D104" s="12">
        <v>3</v>
      </c>
      <c r="E104" s="21" t="s">
        <v>180</v>
      </c>
      <c r="F104" s="13">
        <v>100</v>
      </c>
      <c r="G104" s="14">
        <f>G105</f>
        <v>2512.4</v>
      </c>
      <c r="H104" s="14">
        <f t="shared" si="36"/>
        <v>0</v>
      </c>
      <c r="I104" s="14">
        <f t="shared" si="36"/>
        <v>2512.4</v>
      </c>
      <c r="J104" s="14">
        <f t="shared" si="36"/>
        <v>2834.7</v>
      </c>
      <c r="K104" s="14">
        <f t="shared" si="36"/>
        <v>3684.9</v>
      </c>
    </row>
    <row r="105" spans="1:11" ht="21.75" customHeight="1" x14ac:dyDescent="0.2">
      <c r="A105" s="1"/>
      <c r="B105" s="17" t="s">
        <v>12</v>
      </c>
      <c r="C105" s="12">
        <v>2</v>
      </c>
      <c r="D105" s="12">
        <v>3</v>
      </c>
      <c r="E105" s="21" t="s">
        <v>180</v>
      </c>
      <c r="F105" s="13">
        <v>120</v>
      </c>
      <c r="G105" s="14">
        <v>2512.4</v>
      </c>
      <c r="H105" s="14"/>
      <c r="I105" s="14">
        <f>G105+H105</f>
        <v>2512.4</v>
      </c>
      <c r="J105" s="14">
        <v>2834.7</v>
      </c>
      <c r="K105" s="14">
        <v>3684.9</v>
      </c>
    </row>
    <row r="106" spans="1:11" ht="23.25" customHeight="1" x14ac:dyDescent="0.2">
      <c r="A106" s="1"/>
      <c r="B106" s="17" t="s">
        <v>68</v>
      </c>
      <c r="C106" s="12">
        <v>2</v>
      </c>
      <c r="D106" s="12">
        <v>3</v>
      </c>
      <c r="E106" s="21" t="s">
        <v>180</v>
      </c>
      <c r="F106" s="13">
        <v>200</v>
      </c>
      <c r="G106" s="14">
        <f>G107</f>
        <v>157.6</v>
      </c>
      <c r="H106" s="14">
        <f t="shared" ref="H106" si="38">H107</f>
        <v>0</v>
      </c>
      <c r="I106" s="14">
        <f>I107</f>
        <v>157.6</v>
      </c>
      <c r="J106" s="14">
        <f>J107</f>
        <v>157.6</v>
      </c>
      <c r="K106" s="14">
        <f>K107</f>
        <v>157.6</v>
      </c>
    </row>
    <row r="107" spans="1:11" ht="24" x14ac:dyDescent="0.2">
      <c r="A107" s="1"/>
      <c r="B107" s="17" t="s">
        <v>16</v>
      </c>
      <c r="C107" s="12">
        <v>2</v>
      </c>
      <c r="D107" s="12">
        <v>3</v>
      </c>
      <c r="E107" s="21" t="s">
        <v>180</v>
      </c>
      <c r="F107" s="13">
        <v>240</v>
      </c>
      <c r="G107" s="14">
        <v>157.6</v>
      </c>
      <c r="H107" s="14"/>
      <c r="I107" s="14">
        <f>G107+H107</f>
        <v>157.6</v>
      </c>
      <c r="J107" s="14">
        <v>157.6</v>
      </c>
      <c r="K107" s="14">
        <v>157.6</v>
      </c>
    </row>
    <row r="108" spans="1:11" ht="24" x14ac:dyDescent="0.2">
      <c r="A108" s="1"/>
      <c r="B108" s="19" t="s">
        <v>28</v>
      </c>
      <c r="C108" s="12">
        <v>3</v>
      </c>
      <c r="D108" s="9" t="s">
        <v>26</v>
      </c>
      <c r="E108" s="9"/>
      <c r="F108" s="13" t="s">
        <v>8</v>
      </c>
      <c r="G108" s="14">
        <f>G109+G116+G129</f>
        <v>448</v>
      </c>
      <c r="H108" s="14">
        <f t="shared" ref="H108" si="39">H109+H116+H129</f>
        <v>801.6</v>
      </c>
      <c r="I108" s="14">
        <f>I109+I116+I129</f>
        <v>1249.6000000000001</v>
      </c>
      <c r="J108" s="14">
        <f>J109+J116+J129</f>
        <v>181.2</v>
      </c>
      <c r="K108" s="14">
        <f>K109+K116+K129</f>
        <v>181.2</v>
      </c>
    </row>
    <row r="109" spans="1:11" x14ac:dyDescent="0.2">
      <c r="A109" s="1"/>
      <c r="B109" s="19" t="s">
        <v>29</v>
      </c>
      <c r="C109" s="12">
        <v>3</v>
      </c>
      <c r="D109" s="12">
        <v>4</v>
      </c>
      <c r="E109" s="9"/>
      <c r="F109" s="13" t="s">
        <v>8</v>
      </c>
      <c r="G109" s="14">
        <f t="shared" ref="G109:K114" si="40">G110</f>
        <v>166</v>
      </c>
      <c r="H109" s="14">
        <f t="shared" si="40"/>
        <v>0</v>
      </c>
      <c r="I109" s="14">
        <f>I110</f>
        <v>166</v>
      </c>
      <c r="J109" s="14">
        <f>J110</f>
        <v>166</v>
      </c>
      <c r="K109" s="14">
        <f>K110</f>
        <v>166</v>
      </c>
    </row>
    <row r="110" spans="1:11" ht="24" x14ac:dyDescent="0.2">
      <c r="A110" s="1"/>
      <c r="B110" s="15" t="s">
        <v>267</v>
      </c>
      <c r="C110" s="12">
        <v>3</v>
      </c>
      <c r="D110" s="12">
        <v>4</v>
      </c>
      <c r="E110" s="9" t="s">
        <v>79</v>
      </c>
      <c r="F110" s="13"/>
      <c r="G110" s="14">
        <f t="shared" si="40"/>
        <v>166</v>
      </c>
      <c r="H110" s="14">
        <f t="shared" si="40"/>
        <v>0</v>
      </c>
      <c r="I110" s="14">
        <f t="shared" si="40"/>
        <v>166</v>
      </c>
      <c r="J110" s="14">
        <f t="shared" si="40"/>
        <v>166</v>
      </c>
      <c r="K110" s="14">
        <f t="shared" si="40"/>
        <v>166</v>
      </c>
    </row>
    <row r="111" spans="1:11" x14ac:dyDescent="0.2">
      <c r="A111" s="1"/>
      <c r="B111" s="15" t="s">
        <v>259</v>
      </c>
      <c r="C111" s="12">
        <v>3</v>
      </c>
      <c r="D111" s="12">
        <v>4</v>
      </c>
      <c r="E111" s="9" t="s">
        <v>217</v>
      </c>
      <c r="F111" s="13"/>
      <c r="G111" s="14">
        <f t="shared" si="40"/>
        <v>166</v>
      </c>
      <c r="H111" s="14">
        <f t="shared" si="40"/>
        <v>0</v>
      </c>
      <c r="I111" s="14">
        <f t="shared" si="40"/>
        <v>166</v>
      </c>
      <c r="J111" s="14">
        <f t="shared" si="40"/>
        <v>166</v>
      </c>
      <c r="K111" s="14">
        <f t="shared" si="40"/>
        <v>166</v>
      </c>
    </row>
    <row r="112" spans="1:11" ht="24" x14ac:dyDescent="0.2">
      <c r="A112" s="1"/>
      <c r="B112" s="15" t="s">
        <v>268</v>
      </c>
      <c r="C112" s="12">
        <v>3</v>
      </c>
      <c r="D112" s="12">
        <v>4</v>
      </c>
      <c r="E112" s="9" t="s">
        <v>216</v>
      </c>
      <c r="F112" s="13"/>
      <c r="G112" s="14">
        <f t="shared" si="40"/>
        <v>166</v>
      </c>
      <c r="H112" s="14">
        <f t="shared" si="40"/>
        <v>0</v>
      </c>
      <c r="I112" s="14">
        <f t="shared" si="40"/>
        <v>166</v>
      </c>
      <c r="J112" s="14">
        <f t="shared" si="40"/>
        <v>166</v>
      </c>
      <c r="K112" s="14">
        <f t="shared" si="40"/>
        <v>166</v>
      </c>
    </row>
    <row r="113" spans="1:11" ht="68.25" customHeight="1" x14ac:dyDescent="0.2">
      <c r="A113" s="1"/>
      <c r="B113" s="52" t="s">
        <v>64</v>
      </c>
      <c r="C113" s="12">
        <v>3</v>
      </c>
      <c r="D113" s="12">
        <v>4</v>
      </c>
      <c r="E113" s="9" t="s">
        <v>181</v>
      </c>
      <c r="F113" s="13"/>
      <c r="G113" s="14">
        <f t="shared" si="40"/>
        <v>166</v>
      </c>
      <c r="H113" s="14">
        <f t="shared" si="40"/>
        <v>0</v>
      </c>
      <c r="I113" s="14">
        <f t="shared" si="40"/>
        <v>166</v>
      </c>
      <c r="J113" s="14">
        <f t="shared" si="40"/>
        <v>166</v>
      </c>
      <c r="K113" s="14">
        <f t="shared" si="40"/>
        <v>166</v>
      </c>
    </row>
    <row r="114" spans="1:11" ht="24" x14ac:dyDescent="0.2">
      <c r="A114" s="1"/>
      <c r="B114" s="17" t="s">
        <v>68</v>
      </c>
      <c r="C114" s="12">
        <v>3</v>
      </c>
      <c r="D114" s="12">
        <v>4</v>
      </c>
      <c r="E114" s="9" t="s">
        <v>181</v>
      </c>
      <c r="F114" s="13">
        <v>200</v>
      </c>
      <c r="G114" s="14">
        <f t="shared" si="40"/>
        <v>166</v>
      </c>
      <c r="H114" s="14">
        <f t="shared" si="40"/>
        <v>0</v>
      </c>
      <c r="I114" s="14">
        <f t="shared" si="40"/>
        <v>166</v>
      </c>
      <c r="J114" s="14">
        <f t="shared" si="40"/>
        <v>166</v>
      </c>
      <c r="K114" s="14">
        <f t="shared" si="40"/>
        <v>166</v>
      </c>
    </row>
    <row r="115" spans="1:11" ht="24" x14ac:dyDescent="0.2">
      <c r="A115" s="1"/>
      <c r="B115" s="17" t="s">
        <v>16</v>
      </c>
      <c r="C115" s="12">
        <v>3</v>
      </c>
      <c r="D115" s="12">
        <v>4</v>
      </c>
      <c r="E115" s="9" t="s">
        <v>181</v>
      </c>
      <c r="F115" s="13">
        <v>240</v>
      </c>
      <c r="G115" s="14">
        <v>166</v>
      </c>
      <c r="H115" s="14"/>
      <c r="I115" s="14">
        <f>G115+H115</f>
        <v>166</v>
      </c>
      <c r="J115" s="14">
        <v>166</v>
      </c>
      <c r="K115" s="14">
        <v>166</v>
      </c>
    </row>
    <row r="116" spans="1:11" ht="24" x14ac:dyDescent="0.2">
      <c r="A116" s="1"/>
      <c r="B116" s="19" t="s">
        <v>130</v>
      </c>
      <c r="C116" s="12">
        <v>3</v>
      </c>
      <c r="D116" s="12">
        <v>10</v>
      </c>
      <c r="E116" s="9"/>
      <c r="F116" s="13" t="s">
        <v>8</v>
      </c>
      <c r="G116" s="14">
        <f>G117</f>
        <v>266.8</v>
      </c>
      <c r="H116" s="14">
        <f t="shared" ref="H116:K117" si="41">H117</f>
        <v>801.6</v>
      </c>
      <c r="I116" s="14">
        <f t="shared" si="41"/>
        <v>1068.4000000000001</v>
      </c>
      <c r="J116" s="14">
        <f t="shared" si="41"/>
        <v>0</v>
      </c>
      <c r="K116" s="14">
        <f t="shared" si="41"/>
        <v>0</v>
      </c>
    </row>
    <row r="117" spans="1:11" ht="48" x14ac:dyDescent="0.2">
      <c r="A117" s="1"/>
      <c r="B117" s="15" t="s">
        <v>281</v>
      </c>
      <c r="C117" s="12">
        <v>3</v>
      </c>
      <c r="D117" s="12">
        <v>10</v>
      </c>
      <c r="E117" s="9" t="s">
        <v>90</v>
      </c>
      <c r="F117" s="13" t="s">
        <v>8</v>
      </c>
      <c r="G117" s="14">
        <f>G118</f>
        <v>266.8</v>
      </c>
      <c r="H117" s="14">
        <f t="shared" si="41"/>
        <v>801.6</v>
      </c>
      <c r="I117" s="14">
        <f t="shared" si="41"/>
        <v>1068.4000000000001</v>
      </c>
      <c r="J117" s="14">
        <f t="shared" si="41"/>
        <v>0</v>
      </c>
      <c r="K117" s="14">
        <f t="shared" si="41"/>
        <v>0</v>
      </c>
    </row>
    <row r="118" spans="1:11" x14ac:dyDescent="0.2">
      <c r="A118" s="1"/>
      <c r="B118" s="16" t="s">
        <v>259</v>
      </c>
      <c r="C118" s="12">
        <v>3</v>
      </c>
      <c r="D118" s="12">
        <v>10</v>
      </c>
      <c r="E118" s="9" t="s">
        <v>219</v>
      </c>
      <c r="F118" s="13"/>
      <c r="G118" s="14">
        <f>G119+G125</f>
        <v>266.8</v>
      </c>
      <c r="H118" s="14">
        <f t="shared" ref="H118" si="42">H119+H125</f>
        <v>801.6</v>
      </c>
      <c r="I118" s="14">
        <f>I119+I125</f>
        <v>1068.4000000000001</v>
      </c>
      <c r="J118" s="14">
        <f>J119+J125</f>
        <v>0</v>
      </c>
      <c r="K118" s="14">
        <f>K119+K125</f>
        <v>0</v>
      </c>
    </row>
    <row r="119" spans="1:11" ht="36" x14ac:dyDescent="0.2">
      <c r="A119" s="1"/>
      <c r="B119" s="16" t="s">
        <v>282</v>
      </c>
      <c r="C119" s="35">
        <v>3</v>
      </c>
      <c r="D119" s="35">
        <v>10</v>
      </c>
      <c r="E119" s="36" t="s">
        <v>220</v>
      </c>
      <c r="F119" s="37"/>
      <c r="G119" s="38">
        <f>G120+G123</f>
        <v>20</v>
      </c>
      <c r="H119" s="38">
        <f t="shared" ref="H119:I119" si="43">H120+H123</f>
        <v>379.1</v>
      </c>
      <c r="I119" s="38">
        <f t="shared" si="43"/>
        <v>399.1</v>
      </c>
      <c r="J119" s="38">
        <f>J120+J123</f>
        <v>0</v>
      </c>
      <c r="K119" s="38">
        <f>K120+K123</f>
        <v>0</v>
      </c>
    </row>
    <row r="120" spans="1:11" x14ac:dyDescent="0.2">
      <c r="A120" s="1"/>
      <c r="B120" s="16" t="s">
        <v>285</v>
      </c>
      <c r="C120" s="12">
        <v>3</v>
      </c>
      <c r="D120" s="12">
        <v>10</v>
      </c>
      <c r="E120" s="30" t="s">
        <v>174</v>
      </c>
      <c r="F120" s="13"/>
      <c r="G120" s="14">
        <f>G121</f>
        <v>0</v>
      </c>
      <c r="H120" s="14">
        <f t="shared" ref="H120:K121" si="44">H121</f>
        <v>0</v>
      </c>
      <c r="I120" s="14">
        <f t="shared" si="44"/>
        <v>0</v>
      </c>
      <c r="J120" s="14">
        <f t="shared" si="44"/>
        <v>0</v>
      </c>
      <c r="K120" s="14">
        <f t="shared" si="44"/>
        <v>0</v>
      </c>
    </row>
    <row r="121" spans="1:11" x14ac:dyDescent="0.2">
      <c r="A121" s="1"/>
      <c r="B121" s="19" t="s">
        <v>51</v>
      </c>
      <c r="C121" s="12">
        <v>3</v>
      </c>
      <c r="D121" s="12">
        <v>10</v>
      </c>
      <c r="E121" s="30" t="s">
        <v>174</v>
      </c>
      <c r="F121" s="13">
        <v>300</v>
      </c>
      <c r="G121" s="14">
        <f>G122</f>
        <v>0</v>
      </c>
      <c r="H121" s="14">
        <f t="shared" si="44"/>
        <v>0</v>
      </c>
      <c r="I121" s="14">
        <f t="shared" si="44"/>
        <v>0</v>
      </c>
      <c r="J121" s="14">
        <f t="shared" si="44"/>
        <v>0</v>
      </c>
      <c r="K121" s="14">
        <f t="shared" si="44"/>
        <v>0</v>
      </c>
    </row>
    <row r="122" spans="1:11" x14ac:dyDescent="0.2">
      <c r="A122" s="1"/>
      <c r="B122" s="33" t="s">
        <v>75</v>
      </c>
      <c r="C122" s="29">
        <v>3</v>
      </c>
      <c r="D122" s="29">
        <v>10</v>
      </c>
      <c r="E122" s="72" t="s">
        <v>174</v>
      </c>
      <c r="F122" s="31">
        <v>360</v>
      </c>
      <c r="G122" s="32"/>
      <c r="H122" s="32"/>
      <c r="I122" s="32"/>
      <c r="J122" s="32"/>
      <c r="K122" s="32"/>
    </row>
    <row r="123" spans="1:11" ht="24" x14ac:dyDescent="0.2">
      <c r="A123" s="1"/>
      <c r="B123" s="17" t="s">
        <v>68</v>
      </c>
      <c r="C123" s="12">
        <v>3</v>
      </c>
      <c r="D123" s="12">
        <v>10</v>
      </c>
      <c r="E123" s="36" t="s">
        <v>323</v>
      </c>
      <c r="F123" s="13">
        <v>200</v>
      </c>
      <c r="G123" s="14">
        <f>G124</f>
        <v>20</v>
      </c>
      <c r="H123" s="14">
        <f t="shared" ref="H123:K123" si="45">H124</f>
        <v>379.1</v>
      </c>
      <c r="I123" s="14">
        <f t="shared" si="45"/>
        <v>399.1</v>
      </c>
      <c r="J123" s="14">
        <f t="shared" si="45"/>
        <v>0</v>
      </c>
      <c r="K123" s="14">
        <f t="shared" si="45"/>
        <v>0</v>
      </c>
    </row>
    <row r="124" spans="1:11" ht="24" x14ac:dyDescent="0.2">
      <c r="A124" s="1"/>
      <c r="B124" s="17" t="s">
        <v>16</v>
      </c>
      <c r="C124" s="12">
        <v>3</v>
      </c>
      <c r="D124" s="12">
        <v>10</v>
      </c>
      <c r="E124" s="36" t="s">
        <v>323</v>
      </c>
      <c r="F124" s="13">
        <v>240</v>
      </c>
      <c r="G124" s="14">
        <v>20</v>
      </c>
      <c r="H124" s="14">
        <v>379.1</v>
      </c>
      <c r="I124" s="14">
        <f>G124+H124</f>
        <v>399.1</v>
      </c>
      <c r="J124" s="14">
        <v>0</v>
      </c>
      <c r="K124" s="14">
        <v>0</v>
      </c>
    </row>
    <row r="125" spans="1:11" ht="36" x14ac:dyDescent="0.2">
      <c r="A125" s="1"/>
      <c r="B125" s="19" t="s">
        <v>283</v>
      </c>
      <c r="C125" s="12">
        <v>3</v>
      </c>
      <c r="D125" s="12">
        <v>10</v>
      </c>
      <c r="E125" s="30" t="s">
        <v>225</v>
      </c>
      <c r="F125" s="13"/>
      <c r="G125" s="14">
        <f>G126</f>
        <v>246.8</v>
      </c>
      <c r="H125" s="14">
        <f t="shared" ref="H125:K127" si="46">H126</f>
        <v>422.5</v>
      </c>
      <c r="I125" s="14">
        <f t="shared" si="46"/>
        <v>669.3</v>
      </c>
      <c r="J125" s="14">
        <f t="shared" si="46"/>
        <v>0</v>
      </c>
      <c r="K125" s="14">
        <f t="shared" si="46"/>
        <v>0</v>
      </c>
    </row>
    <row r="126" spans="1:11" ht="36" customHeight="1" x14ac:dyDescent="0.2">
      <c r="A126" s="1"/>
      <c r="B126" s="16" t="s">
        <v>284</v>
      </c>
      <c r="C126" s="12">
        <v>3</v>
      </c>
      <c r="D126" s="12">
        <v>10</v>
      </c>
      <c r="E126" s="9" t="s">
        <v>322</v>
      </c>
      <c r="F126" s="13"/>
      <c r="G126" s="14">
        <f>G127</f>
        <v>246.8</v>
      </c>
      <c r="H126" s="14">
        <f t="shared" si="46"/>
        <v>422.5</v>
      </c>
      <c r="I126" s="14">
        <f t="shared" si="46"/>
        <v>669.3</v>
      </c>
      <c r="J126" s="14">
        <f t="shared" si="46"/>
        <v>0</v>
      </c>
      <c r="K126" s="14">
        <f t="shared" si="46"/>
        <v>0</v>
      </c>
    </row>
    <row r="127" spans="1:11" ht="24" x14ac:dyDescent="0.2">
      <c r="A127" s="1"/>
      <c r="B127" s="17" t="s">
        <v>68</v>
      </c>
      <c r="C127" s="12">
        <v>3</v>
      </c>
      <c r="D127" s="12">
        <v>10</v>
      </c>
      <c r="E127" s="9" t="s">
        <v>322</v>
      </c>
      <c r="F127" s="13">
        <v>200</v>
      </c>
      <c r="G127" s="14">
        <f>G128</f>
        <v>246.8</v>
      </c>
      <c r="H127" s="14">
        <f t="shared" si="46"/>
        <v>422.5</v>
      </c>
      <c r="I127" s="14">
        <f t="shared" si="46"/>
        <v>669.3</v>
      </c>
      <c r="J127" s="14">
        <f t="shared" si="46"/>
        <v>0</v>
      </c>
      <c r="K127" s="14">
        <f t="shared" si="46"/>
        <v>0</v>
      </c>
    </row>
    <row r="128" spans="1:11" ht="24" x14ac:dyDescent="0.2">
      <c r="A128" s="1"/>
      <c r="B128" s="17" t="s">
        <v>16</v>
      </c>
      <c r="C128" s="12">
        <v>3</v>
      </c>
      <c r="D128" s="12">
        <v>10</v>
      </c>
      <c r="E128" s="9" t="s">
        <v>322</v>
      </c>
      <c r="F128" s="13">
        <v>240</v>
      </c>
      <c r="G128" s="14">
        <v>246.8</v>
      </c>
      <c r="H128" s="14">
        <v>422.5</v>
      </c>
      <c r="I128" s="14">
        <f>G128+H128</f>
        <v>669.3</v>
      </c>
      <c r="J128" s="14">
        <v>0</v>
      </c>
      <c r="K128" s="14">
        <v>0</v>
      </c>
    </row>
    <row r="129" spans="1:11" ht="24" x14ac:dyDescent="0.2">
      <c r="A129" s="1"/>
      <c r="B129" s="17" t="s">
        <v>59</v>
      </c>
      <c r="C129" s="12">
        <v>3</v>
      </c>
      <c r="D129" s="12">
        <v>14</v>
      </c>
      <c r="E129" s="9"/>
      <c r="F129" s="13"/>
      <c r="G129" s="14">
        <f>G130</f>
        <v>15.2</v>
      </c>
      <c r="H129" s="14">
        <f t="shared" ref="H129:K130" si="47">H130</f>
        <v>0</v>
      </c>
      <c r="I129" s="14">
        <f t="shared" si="47"/>
        <v>15.2</v>
      </c>
      <c r="J129" s="14">
        <f t="shared" si="47"/>
        <v>15.2</v>
      </c>
      <c r="K129" s="14">
        <f t="shared" si="47"/>
        <v>15.2</v>
      </c>
    </row>
    <row r="130" spans="1:11" ht="36" x14ac:dyDescent="0.2">
      <c r="A130" s="1"/>
      <c r="B130" s="52" t="s">
        <v>275</v>
      </c>
      <c r="C130" s="12">
        <v>3</v>
      </c>
      <c r="D130" s="12">
        <v>14</v>
      </c>
      <c r="E130" s="9" t="s">
        <v>89</v>
      </c>
      <c r="F130" s="13"/>
      <c r="G130" s="14">
        <f>G131</f>
        <v>15.2</v>
      </c>
      <c r="H130" s="14">
        <f t="shared" si="47"/>
        <v>0</v>
      </c>
      <c r="I130" s="14">
        <f t="shared" si="47"/>
        <v>15.2</v>
      </c>
      <c r="J130" s="14">
        <f t="shared" si="47"/>
        <v>15.2</v>
      </c>
      <c r="K130" s="14">
        <f t="shared" si="47"/>
        <v>15.2</v>
      </c>
    </row>
    <row r="131" spans="1:11" ht="12" customHeight="1" x14ac:dyDescent="0.2">
      <c r="A131" s="1"/>
      <c r="B131" s="16" t="s">
        <v>259</v>
      </c>
      <c r="C131" s="12">
        <v>3</v>
      </c>
      <c r="D131" s="12">
        <v>14</v>
      </c>
      <c r="E131" s="9" t="s">
        <v>224</v>
      </c>
      <c r="F131" s="13"/>
      <c r="G131" s="14">
        <f>G132+G143</f>
        <v>15.2</v>
      </c>
      <c r="H131" s="14">
        <f t="shared" ref="H131" si="48">H132+H143</f>
        <v>0</v>
      </c>
      <c r="I131" s="14">
        <f>I132+I143</f>
        <v>15.2</v>
      </c>
      <c r="J131" s="14">
        <f>J132+J143</f>
        <v>15.2</v>
      </c>
      <c r="K131" s="14">
        <f>K132+K143</f>
        <v>15.2</v>
      </c>
    </row>
    <row r="132" spans="1:11" ht="24" x14ac:dyDescent="0.2">
      <c r="A132" s="1"/>
      <c r="B132" s="22" t="s">
        <v>276</v>
      </c>
      <c r="C132" s="12">
        <v>3</v>
      </c>
      <c r="D132" s="12">
        <v>14</v>
      </c>
      <c r="E132" s="9" t="s">
        <v>226</v>
      </c>
      <c r="F132" s="13"/>
      <c r="G132" s="14">
        <f>G133+G138</f>
        <v>15.2</v>
      </c>
      <c r="H132" s="14">
        <f t="shared" ref="H132" si="49">H133+H138</f>
        <v>0</v>
      </c>
      <c r="I132" s="14">
        <f>I133+I138</f>
        <v>15.2</v>
      </c>
      <c r="J132" s="14">
        <f>J133+J138</f>
        <v>15.2</v>
      </c>
      <c r="K132" s="14">
        <f>K133+K138</f>
        <v>15.2</v>
      </c>
    </row>
    <row r="133" spans="1:11" x14ac:dyDescent="0.2">
      <c r="A133" s="1"/>
      <c r="B133" s="22" t="s">
        <v>277</v>
      </c>
      <c r="C133" s="12">
        <v>3</v>
      </c>
      <c r="D133" s="12">
        <v>14</v>
      </c>
      <c r="E133" s="9" t="s">
        <v>182</v>
      </c>
      <c r="F133" s="13"/>
      <c r="G133" s="14">
        <f>G134</f>
        <v>15</v>
      </c>
      <c r="H133" s="14">
        <f t="shared" ref="H133:K134" si="50">H134</f>
        <v>0</v>
      </c>
      <c r="I133" s="14">
        <f t="shared" si="50"/>
        <v>15</v>
      </c>
      <c r="J133" s="14">
        <f>J134</f>
        <v>15</v>
      </c>
      <c r="K133" s="14">
        <f>K134</f>
        <v>15</v>
      </c>
    </row>
    <row r="134" spans="1:11" ht="50.25" customHeight="1" x14ac:dyDescent="0.2">
      <c r="A134" s="1"/>
      <c r="B134" s="17" t="s">
        <v>10</v>
      </c>
      <c r="C134" s="12">
        <v>3</v>
      </c>
      <c r="D134" s="12">
        <v>14</v>
      </c>
      <c r="E134" s="9" t="s">
        <v>182</v>
      </c>
      <c r="F134" s="13">
        <v>100</v>
      </c>
      <c r="G134" s="14">
        <f>G135</f>
        <v>15</v>
      </c>
      <c r="H134" s="14">
        <f t="shared" si="50"/>
        <v>0</v>
      </c>
      <c r="I134" s="14">
        <f t="shared" si="50"/>
        <v>15</v>
      </c>
      <c r="J134" s="14">
        <f t="shared" si="50"/>
        <v>15</v>
      </c>
      <c r="K134" s="14">
        <f t="shared" si="50"/>
        <v>15</v>
      </c>
    </row>
    <row r="135" spans="1:11" ht="21.75" customHeight="1" x14ac:dyDescent="0.2">
      <c r="A135" s="1"/>
      <c r="B135" s="17" t="s">
        <v>12</v>
      </c>
      <c r="C135" s="12">
        <v>3</v>
      </c>
      <c r="D135" s="12">
        <v>14</v>
      </c>
      <c r="E135" s="9" t="s">
        <v>182</v>
      </c>
      <c r="F135" s="13">
        <v>120</v>
      </c>
      <c r="G135" s="14">
        <v>15</v>
      </c>
      <c r="H135" s="14"/>
      <c r="I135" s="14">
        <f>G135+H135</f>
        <v>15</v>
      </c>
      <c r="J135" s="14">
        <v>15</v>
      </c>
      <c r="K135" s="14">
        <v>15</v>
      </c>
    </row>
    <row r="136" spans="1:11" ht="24" x14ac:dyDescent="0.2">
      <c r="A136" s="1"/>
      <c r="B136" s="17" t="s">
        <v>68</v>
      </c>
      <c r="C136" s="12">
        <v>3</v>
      </c>
      <c r="D136" s="12">
        <v>14</v>
      </c>
      <c r="E136" s="9" t="s">
        <v>182</v>
      </c>
      <c r="F136" s="13">
        <v>200</v>
      </c>
      <c r="G136" s="14">
        <f>G137</f>
        <v>0</v>
      </c>
      <c r="H136" s="14">
        <f t="shared" ref="H136:K136" si="51">H137</f>
        <v>0</v>
      </c>
      <c r="I136" s="14">
        <f t="shared" si="51"/>
        <v>0</v>
      </c>
      <c r="J136" s="14">
        <f t="shared" si="51"/>
        <v>0</v>
      </c>
      <c r="K136" s="14">
        <f t="shared" si="51"/>
        <v>0</v>
      </c>
    </row>
    <row r="137" spans="1:11" ht="24" x14ac:dyDescent="0.2">
      <c r="A137" s="1"/>
      <c r="B137" s="17" t="s">
        <v>16</v>
      </c>
      <c r="C137" s="12">
        <v>3</v>
      </c>
      <c r="D137" s="12">
        <v>14</v>
      </c>
      <c r="E137" s="9" t="s">
        <v>182</v>
      </c>
      <c r="F137" s="13">
        <v>240</v>
      </c>
      <c r="G137" s="14">
        <v>0</v>
      </c>
      <c r="H137" s="14"/>
      <c r="I137" s="14">
        <f>G137+H137</f>
        <v>0</v>
      </c>
      <c r="J137" s="14">
        <v>0</v>
      </c>
      <c r="K137" s="14">
        <v>0</v>
      </c>
    </row>
    <row r="138" spans="1:11" ht="24" x14ac:dyDescent="0.2">
      <c r="A138" s="1"/>
      <c r="B138" s="17" t="s">
        <v>278</v>
      </c>
      <c r="C138" s="12">
        <v>3</v>
      </c>
      <c r="D138" s="12">
        <v>14</v>
      </c>
      <c r="E138" s="9" t="s">
        <v>183</v>
      </c>
      <c r="F138" s="13"/>
      <c r="G138" s="14">
        <f>G139</f>
        <v>0.2</v>
      </c>
      <c r="H138" s="14">
        <f t="shared" ref="H138:K139" si="52">H139</f>
        <v>0</v>
      </c>
      <c r="I138" s="14">
        <f t="shared" si="52"/>
        <v>0.2</v>
      </c>
      <c r="J138" s="14">
        <f>J139</f>
        <v>0.2</v>
      </c>
      <c r="K138" s="14">
        <f>K139</f>
        <v>0.2</v>
      </c>
    </row>
    <row r="139" spans="1:11" ht="50.25" customHeight="1" x14ac:dyDescent="0.2">
      <c r="A139" s="1"/>
      <c r="B139" s="17" t="s">
        <v>10</v>
      </c>
      <c r="C139" s="12">
        <v>3</v>
      </c>
      <c r="D139" s="12">
        <v>14</v>
      </c>
      <c r="E139" s="9" t="s">
        <v>183</v>
      </c>
      <c r="F139" s="13">
        <v>100</v>
      </c>
      <c r="G139" s="14">
        <f>G140</f>
        <v>0.2</v>
      </c>
      <c r="H139" s="14">
        <f t="shared" si="52"/>
        <v>0</v>
      </c>
      <c r="I139" s="14">
        <f t="shared" si="52"/>
        <v>0.2</v>
      </c>
      <c r="J139" s="14">
        <f t="shared" si="52"/>
        <v>0.2</v>
      </c>
      <c r="K139" s="14">
        <f t="shared" si="52"/>
        <v>0.2</v>
      </c>
    </row>
    <row r="140" spans="1:11" ht="21.75" customHeight="1" x14ac:dyDescent="0.2">
      <c r="A140" s="1"/>
      <c r="B140" s="17" t="s">
        <v>12</v>
      </c>
      <c r="C140" s="12">
        <v>3</v>
      </c>
      <c r="D140" s="12">
        <v>14</v>
      </c>
      <c r="E140" s="9" t="s">
        <v>183</v>
      </c>
      <c r="F140" s="13">
        <v>120</v>
      </c>
      <c r="G140" s="14">
        <v>0.2</v>
      </c>
      <c r="H140" s="14"/>
      <c r="I140" s="14">
        <f>G140+H140</f>
        <v>0.2</v>
      </c>
      <c r="J140" s="67">
        <v>0.2</v>
      </c>
      <c r="K140" s="67">
        <v>0.2</v>
      </c>
    </row>
    <row r="141" spans="1:11" ht="24" x14ac:dyDescent="0.2">
      <c r="A141" s="1"/>
      <c r="B141" s="17" t="s">
        <v>68</v>
      </c>
      <c r="C141" s="12">
        <v>3</v>
      </c>
      <c r="D141" s="12">
        <v>14</v>
      </c>
      <c r="E141" s="9" t="s">
        <v>183</v>
      </c>
      <c r="F141" s="13">
        <v>200</v>
      </c>
      <c r="G141" s="14">
        <f>G142</f>
        <v>0</v>
      </c>
      <c r="H141" s="14">
        <f t="shared" ref="H141:I141" si="53">H142</f>
        <v>0</v>
      </c>
      <c r="I141" s="14">
        <f t="shared" si="53"/>
        <v>0</v>
      </c>
      <c r="J141" s="14">
        <f>J142</f>
        <v>0</v>
      </c>
      <c r="K141" s="14">
        <f>K142</f>
        <v>0</v>
      </c>
    </row>
    <row r="142" spans="1:11" ht="24" x14ac:dyDescent="0.2">
      <c r="A142" s="1"/>
      <c r="B142" s="17" t="s">
        <v>16</v>
      </c>
      <c r="C142" s="12">
        <v>3</v>
      </c>
      <c r="D142" s="12">
        <v>14</v>
      </c>
      <c r="E142" s="9" t="s">
        <v>183</v>
      </c>
      <c r="F142" s="13">
        <v>240</v>
      </c>
      <c r="G142" s="14">
        <v>0</v>
      </c>
      <c r="H142" s="14"/>
      <c r="I142" s="14">
        <f>G142+H142</f>
        <v>0</v>
      </c>
      <c r="J142" s="14">
        <v>0</v>
      </c>
      <c r="K142" s="14">
        <v>0</v>
      </c>
    </row>
    <row r="143" spans="1:11" ht="36" x14ac:dyDescent="0.2">
      <c r="A143" s="1"/>
      <c r="B143" s="17" t="s">
        <v>304</v>
      </c>
      <c r="C143" s="12">
        <v>3</v>
      </c>
      <c r="D143" s="12">
        <v>14</v>
      </c>
      <c r="E143" s="9" t="s">
        <v>229</v>
      </c>
      <c r="F143" s="13"/>
      <c r="G143" s="14">
        <f>G144+G147+G150</f>
        <v>0</v>
      </c>
      <c r="H143" s="14">
        <f t="shared" ref="H143:I143" si="54">H144+H147+H150</f>
        <v>0</v>
      </c>
      <c r="I143" s="14">
        <f t="shared" si="54"/>
        <v>0</v>
      </c>
      <c r="J143" s="14">
        <f>J144+J147+J150</f>
        <v>0</v>
      </c>
      <c r="K143" s="14">
        <f>K144+K147+K150</f>
        <v>0</v>
      </c>
    </row>
    <row r="144" spans="1:11" ht="24" x14ac:dyDescent="0.2">
      <c r="A144" s="1"/>
      <c r="B144" s="17" t="s">
        <v>118</v>
      </c>
      <c r="C144" s="12">
        <v>3</v>
      </c>
      <c r="D144" s="12">
        <v>14</v>
      </c>
      <c r="E144" s="58" t="s">
        <v>231</v>
      </c>
      <c r="F144" s="13"/>
      <c r="G144" s="14">
        <f>G145</f>
        <v>0</v>
      </c>
      <c r="H144" s="14">
        <f t="shared" ref="H144:K145" si="55">H145</f>
        <v>0</v>
      </c>
      <c r="I144" s="14">
        <f t="shared" si="55"/>
        <v>0</v>
      </c>
      <c r="J144" s="14">
        <f t="shared" si="55"/>
        <v>0</v>
      </c>
      <c r="K144" s="14">
        <f t="shared" si="55"/>
        <v>0</v>
      </c>
    </row>
    <row r="145" spans="1:11" ht="24" x14ac:dyDescent="0.2">
      <c r="A145" s="1"/>
      <c r="B145" s="17" t="s">
        <v>68</v>
      </c>
      <c r="C145" s="12">
        <v>3</v>
      </c>
      <c r="D145" s="12">
        <v>14</v>
      </c>
      <c r="E145" s="58" t="s">
        <v>231</v>
      </c>
      <c r="F145" s="13">
        <v>200</v>
      </c>
      <c r="G145" s="14">
        <f>G146</f>
        <v>0</v>
      </c>
      <c r="H145" s="14">
        <f t="shared" si="55"/>
        <v>0</v>
      </c>
      <c r="I145" s="14">
        <f t="shared" si="55"/>
        <v>0</v>
      </c>
      <c r="J145" s="14">
        <f t="shared" si="55"/>
        <v>0</v>
      </c>
      <c r="K145" s="14">
        <f t="shared" si="55"/>
        <v>0</v>
      </c>
    </row>
    <row r="146" spans="1:11" ht="24" x14ac:dyDescent="0.2">
      <c r="A146" s="1"/>
      <c r="B146" s="17" t="s">
        <v>16</v>
      </c>
      <c r="C146" s="12">
        <v>3</v>
      </c>
      <c r="D146" s="12">
        <v>14</v>
      </c>
      <c r="E146" s="58" t="s">
        <v>231</v>
      </c>
      <c r="F146" s="13">
        <v>240</v>
      </c>
      <c r="G146" s="14">
        <v>0</v>
      </c>
      <c r="H146" s="14"/>
      <c r="I146" s="14">
        <f>G146+H146</f>
        <v>0</v>
      </c>
      <c r="J146" s="14">
        <v>0</v>
      </c>
      <c r="K146" s="14">
        <v>0</v>
      </c>
    </row>
    <row r="147" spans="1:11" ht="36" x14ac:dyDescent="0.2">
      <c r="A147" s="1"/>
      <c r="B147" s="17" t="s">
        <v>113</v>
      </c>
      <c r="C147" s="12">
        <v>3</v>
      </c>
      <c r="D147" s="12">
        <v>14</v>
      </c>
      <c r="E147" s="58" t="s">
        <v>230</v>
      </c>
      <c r="F147" s="13"/>
      <c r="G147" s="14">
        <f>G148</f>
        <v>0</v>
      </c>
      <c r="H147" s="14">
        <f t="shared" ref="H147:K148" si="56">H148</f>
        <v>0</v>
      </c>
      <c r="I147" s="14">
        <f t="shared" si="56"/>
        <v>0</v>
      </c>
      <c r="J147" s="14">
        <f t="shared" si="56"/>
        <v>0</v>
      </c>
      <c r="K147" s="14">
        <f t="shared" si="56"/>
        <v>0</v>
      </c>
    </row>
    <row r="148" spans="1:11" ht="24" x14ac:dyDescent="0.2">
      <c r="A148" s="1"/>
      <c r="B148" s="17" t="s">
        <v>68</v>
      </c>
      <c r="C148" s="12">
        <v>3</v>
      </c>
      <c r="D148" s="12">
        <v>14</v>
      </c>
      <c r="E148" s="58" t="s">
        <v>230</v>
      </c>
      <c r="F148" s="13">
        <v>200</v>
      </c>
      <c r="G148" s="14">
        <f>G149</f>
        <v>0</v>
      </c>
      <c r="H148" s="14">
        <f t="shared" si="56"/>
        <v>0</v>
      </c>
      <c r="I148" s="14">
        <f t="shared" si="56"/>
        <v>0</v>
      </c>
      <c r="J148" s="14">
        <f t="shared" si="56"/>
        <v>0</v>
      </c>
      <c r="K148" s="14">
        <f t="shared" si="56"/>
        <v>0</v>
      </c>
    </row>
    <row r="149" spans="1:11" ht="24" x14ac:dyDescent="0.2">
      <c r="A149" s="1"/>
      <c r="B149" s="17" t="s">
        <v>16</v>
      </c>
      <c r="C149" s="12">
        <v>3</v>
      </c>
      <c r="D149" s="12">
        <v>14</v>
      </c>
      <c r="E149" s="58" t="s">
        <v>230</v>
      </c>
      <c r="F149" s="13">
        <v>240</v>
      </c>
      <c r="G149" s="14">
        <v>0</v>
      </c>
      <c r="H149" s="14"/>
      <c r="I149" s="14">
        <f>G149+H149</f>
        <v>0</v>
      </c>
      <c r="J149" s="14">
        <v>0</v>
      </c>
      <c r="K149" s="14">
        <v>0</v>
      </c>
    </row>
    <row r="150" spans="1:11" x14ac:dyDescent="0.2">
      <c r="A150" s="1"/>
      <c r="B150" s="17" t="s">
        <v>262</v>
      </c>
      <c r="C150" s="12">
        <v>3</v>
      </c>
      <c r="D150" s="12">
        <v>14</v>
      </c>
      <c r="E150" s="9" t="s">
        <v>184</v>
      </c>
      <c r="F150" s="13"/>
      <c r="G150" s="14">
        <f>G151</f>
        <v>0</v>
      </c>
      <c r="H150" s="14">
        <f t="shared" ref="H150:K151" si="57">H151</f>
        <v>0</v>
      </c>
      <c r="I150" s="14">
        <f t="shared" si="57"/>
        <v>0</v>
      </c>
      <c r="J150" s="14">
        <f t="shared" si="57"/>
        <v>0</v>
      </c>
      <c r="K150" s="14">
        <f t="shared" si="57"/>
        <v>0</v>
      </c>
    </row>
    <row r="151" spans="1:11" ht="24" x14ac:dyDescent="0.2">
      <c r="A151" s="1"/>
      <c r="B151" s="17" t="s">
        <v>68</v>
      </c>
      <c r="C151" s="12">
        <v>3</v>
      </c>
      <c r="D151" s="12">
        <v>14</v>
      </c>
      <c r="E151" s="9" t="s">
        <v>184</v>
      </c>
      <c r="F151" s="13">
        <v>200</v>
      </c>
      <c r="G151" s="14">
        <f>G152</f>
        <v>0</v>
      </c>
      <c r="H151" s="14">
        <f t="shared" si="57"/>
        <v>0</v>
      </c>
      <c r="I151" s="14">
        <f t="shared" si="57"/>
        <v>0</v>
      </c>
      <c r="J151" s="14">
        <f t="shared" si="57"/>
        <v>0</v>
      </c>
      <c r="K151" s="14">
        <f t="shared" si="57"/>
        <v>0</v>
      </c>
    </row>
    <row r="152" spans="1:11" ht="24" x14ac:dyDescent="0.2">
      <c r="A152" s="1"/>
      <c r="B152" s="17" t="s">
        <v>16</v>
      </c>
      <c r="C152" s="12">
        <v>3</v>
      </c>
      <c r="D152" s="12">
        <v>14</v>
      </c>
      <c r="E152" s="9" t="s">
        <v>184</v>
      </c>
      <c r="F152" s="13">
        <v>240</v>
      </c>
      <c r="G152" s="14">
        <v>0</v>
      </c>
      <c r="H152" s="14"/>
      <c r="I152" s="14">
        <f>G152+H152</f>
        <v>0</v>
      </c>
      <c r="J152" s="14">
        <v>0</v>
      </c>
      <c r="K152" s="14">
        <v>0</v>
      </c>
    </row>
    <row r="153" spans="1:11" x14ac:dyDescent="0.2">
      <c r="A153" s="1"/>
      <c r="B153" s="19" t="s">
        <v>30</v>
      </c>
      <c r="C153" s="9" t="s">
        <v>31</v>
      </c>
      <c r="D153" s="9" t="s">
        <v>26</v>
      </c>
      <c r="E153" s="9"/>
      <c r="F153" s="13" t="s">
        <v>8</v>
      </c>
      <c r="G153" s="14">
        <f>G154+G167+G173+G186+G225+G232</f>
        <v>117262.1</v>
      </c>
      <c r="H153" s="14">
        <f>H154+H167+H173+H186+H225+H232</f>
        <v>10700.9</v>
      </c>
      <c r="I153" s="14">
        <f t="shared" ref="I153" si="58">I154+I167+I173+I186+I225+I232</f>
        <v>127963.00000000001</v>
      </c>
      <c r="J153" s="14">
        <f>J154+J167+J173+J186+J225+J232</f>
        <v>115655.6</v>
      </c>
      <c r="K153" s="14">
        <f>K154+K167+K173+K186+K225+K232</f>
        <v>111845.4</v>
      </c>
    </row>
    <row r="154" spans="1:11" x14ac:dyDescent="0.2">
      <c r="A154" s="1"/>
      <c r="B154" s="19" t="s">
        <v>32</v>
      </c>
      <c r="C154" s="9" t="s">
        <v>31</v>
      </c>
      <c r="D154" s="9" t="s">
        <v>33</v>
      </c>
      <c r="E154" s="9"/>
      <c r="F154" s="13" t="s">
        <v>8</v>
      </c>
      <c r="G154" s="14">
        <f>G155</f>
        <v>1881.4</v>
      </c>
      <c r="H154" s="14">
        <f t="shared" ref="H154:K156" si="59">H155</f>
        <v>0</v>
      </c>
      <c r="I154" s="14">
        <f t="shared" si="59"/>
        <v>1881.4</v>
      </c>
      <c r="J154" s="14">
        <f t="shared" si="59"/>
        <v>528.5</v>
      </c>
      <c r="K154" s="14">
        <f t="shared" si="59"/>
        <v>528.5</v>
      </c>
    </row>
    <row r="155" spans="1:11" ht="24" x14ac:dyDescent="0.2">
      <c r="A155" s="1"/>
      <c r="B155" s="16" t="s">
        <v>286</v>
      </c>
      <c r="C155" s="9" t="s">
        <v>31</v>
      </c>
      <c r="D155" s="9" t="s">
        <v>33</v>
      </c>
      <c r="E155" s="9" t="s">
        <v>91</v>
      </c>
      <c r="F155" s="13"/>
      <c r="G155" s="14">
        <f>G156</f>
        <v>1881.4</v>
      </c>
      <c r="H155" s="14">
        <f t="shared" si="59"/>
        <v>0</v>
      </c>
      <c r="I155" s="14">
        <f t="shared" si="59"/>
        <v>1881.4</v>
      </c>
      <c r="J155" s="14">
        <f t="shared" si="59"/>
        <v>528.5</v>
      </c>
      <c r="K155" s="14">
        <f t="shared" si="59"/>
        <v>528.5</v>
      </c>
    </row>
    <row r="156" spans="1:11" x14ac:dyDescent="0.2">
      <c r="A156" s="1"/>
      <c r="B156" s="16" t="s">
        <v>259</v>
      </c>
      <c r="C156" s="9" t="s">
        <v>31</v>
      </c>
      <c r="D156" s="9" t="s">
        <v>33</v>
      </c>
      <c r="E156" s="9" t="s">
        <v>228</v>
      </c>
      <c r="F156" s="13"/>
      <c r="G156" s="14">
        <f>G157</f>
        <v>1881.4</v>
      </c>
      <c r="H156" s="14">
        <f t="shared" si="59"/>
        <v>0</v>
      </c>
      <c r="I156" s="14">
        <f>I157</f>
        <v>1881.4</v>
      </c>
      <c r="J156" s="14">
        <f>J157</f>
        <v>528.5</v>
      </c>
      <c r="K156" s="14">
        <f>K157</f>
        <v>528.5</v>
      </c>
    </row>
    <row r="157" spans="1:11" ht="24" x14ac:dyDescent="0.2">
      <c r="A157" s="1"/>
      <c r="B157" s="16" t="s">
        <v>287</v>
      </c>
      <c r="C157" s="9" t="s">
        <v>31</v>
      </c>
      <c r="D157" s="9" t="s">
        <v>33</v>
      </c>
      <c r="E157" s="23" t="s">
        <v>227</v>
      </c>
      <c r="F157" s="13"/>
      <c r="G157" s="14">
        <f>G158+G164</f>
        <v>1881.4</v>
      </c>
      <c r="H157" s="14">
        <f t="shared" ref="H157:I157" si="60">H158+H164</f>
        <v>0</v>
      </c>
      <c r="I157" s="14">
        <f t="shared" si="60"/>
        <v>1881.4</v>
      </c>
      <c r="J157" s="14">
        <f>J158+J164</f>
        <v>528.5</v>
      </c>
      <c r="K157" s="14">
        <f>K158+K164</f>
        <v>528.5</v>
      </c>
    </row>
    <row r="158" spans="1:11" x14ac:dyDescent="0.2">
      <c r="A158" s="1"/>
      <c r="B158" s="16" t="s">
        <v>288</v>
      </c>
      <c r="C158" s="9" t="s">
        <v>31</v>
      </c>
      <c r="D158" s="9" t="s">
        <v>33</v>
      </c>
      <c r="E158" s="23" t="s">
        <v>185</v>
      </c>
      <c r="F158" s="13"/>
      <c r="G158" s="14">
        <f>G159</f>
        <v>528.5</v>
      </c>
      <c r="H158" s="14">
        <f t="shared" ref="H158:K159" si="61">H159</f>
        <v>0</v>
      </c>
      <c r="I158" s="14">
        <f>I159</f>
        <v>528.5</v>
      </c>
      <c r="J158" s="14">
        <f>J159</f>
        <v>528.5</v>
      </c>
      <c r="K158" s="14">
        <f>K159</f>
        <v>528.5</v>
      </c>
    </row>
    <row r="159" spans="1:11" ht="48" x14ac:dyDescent="0.2">
      <c r="A159" s="1"/>
      <c r="B159" s="24" t="s">
        <v>10</v>
      </c>
      <c r="C159" s="9" t="s">
        <v>31</v>
      </c>
      <c r="D159" s="9" t="s">
        <v>33</v>
      </c>
      <c r="E159" s="23" t="s">
        <v>185</v>
      </c>
      <c r="F159" s="13">
        <v>100</v>
      </c>
      <c r="G159" s="14">
        <f>G160</f>
        <v>528.5</v>
      </c>
      <c r="H159" s="14">
        <f t="shared" si="61"/>
        <v>0</v>
      </c>
      <c r="I159" s="14">
        <f t="shared" si="61"/>
        <v>528.5</v>
      </c>
      <c r="J159" s="14">
        <f t="shared" si="61"/>
        <v>528.5</v>
      </c>
      <c r="K159" s="14">
        <f t="shared" si="61"/>
        <v>528.5</v>
      </c>
    </row>
    <row r="160" spans="1:11" x14ac:dyDescent="0.2">
      <c r="A160" s="1"/>
      <c r="B160" s="17" t="s">
        <v>71</v>
      </c>
      <c r="C160" s="12" t="s">
        <v>31</v>
      </c>
      <c r="D160" s="12" t="s">
        <v>33</v>
      </c>
      <c r="E160" s="23" t="s">
        <v>185</v>
      </c>
      <c r="F160" s="13">
        <v>110</v>
      </c>
      <c r="G160" s="14">
        <v>528.5</v>
      </c>
      <c r="H160" s="14"/>
      <c r="I160" s="14">
        <f>G160+H160</f>
        <v>528.5</v>
      </c>
      <c r="J160" s="14">
        <v>528.5</v>
      </c>
      <c r="K160" s="14">
        <v>528.5</v>
      </c>
    </row>
    <row r="161" spans="1:11" ht="24" x14ac:dyDescent="0.2">
      <c r="A161" s="1"/>
      <c r="B161" s="16" t="s">
        <v>289</v>
      </c>
      <c r="C161" s="9" t="s">
        <v>31</v>
      </c>
      <c r="D161" s="9" t="s">
        <v>33</v>
      </c>
      <c r="E161" s="9" t="s">
        <v>186</v>
      </c>
      <c r="F161" s="13"/>
      <c r="G161" s="14">
        <f>G162</f>
        <v>0</v>
      </c>
      <c r="H161" s="14">
        <f t="shared" ref="H161:K164" si="62">H162</f>
        <v>0</v>
      </c>
      <c r="I161" s="14">
        <f t="shared" si="62"/>
        <v>0</v>
      </c>
      <c r="J161" s="14">
        <f t="shared" si="62"/>
        <v>0</v>
      </c>
      <c r="K161" s="14">
        <f t="shared" si="62"/>
        <v>0</v>
      </c>
    </row>
    <row r="162" spans="1:11" ht="48" x14ac:dyDescent="0.2">
      <c r="A162" s="1"/>
      <c r="B162" s="17" t="s">
        <v>10</v>
      </c>
      <c r="C162" s="9" t="s">
        <v>31</v>
      </c>
      <c r="D162" s="9" t="s">
        <v>33</v>
      </c>
      <c r="E162" s="9" t="s">
        <v>186</v>
      </c>
      <c r="F162" s="13">
        <v>100</v>
      </c>
      <c r="G162" s="14">
        <f>G163</f>
        <v>0</v>
      </c>
      <c r="H162" s="14">
        <f t="shared" si="62"/>
        <v>0</v>
      </c>
      <c r="I162" s="14">
        <f>I163</f>
        <v>0</v>
      </c>
      <c r="J162" s="14">
        <f>J163</f>
        <v>0</v>
      </c>
      <c r="K162" s="14">
        <f>K163</f>
        <v>0</v>
      </c>
    </row>
    <row r="163" spans="1:11" x14ac:dyDescent="0.2">
      <c r="A163" s="1"/>
      <c r="B163" s="17" t="s">
        <v>71</v>
      </c>
      <c r="C163" s="9" t="s">
        <v>31</v>
      </c>
      <c r="D163" s="9" t="s">
        <v>33</v>
      </c>
      <c r="E163" s="9" t="s">
        <v>186</v>
      </c>
      <c r="F163" s="13">
        <v>110</v>
      </c>
      <c r="G163" s="14">
        <v>0</v>
      </c>
      <c r="H163" s="14"/>
      <c r="I163" s="14">
        <f>G163+H163</f>
        <v>0</v>
      </c>
      <c r="J163" s="14">
        <v>0</v>
      </c>
      <c r="K163" s="14">
        <v>0</v>
      </c>
    </row>
    <row r="164" spans="1:11" x14ac:dyDescent="0.2">
      <c r="A164" s="1"/>
      <c r="B164" s="16" t="s">
        <v>265</v>
      </c>
      <c r="C164" s="9" t="s">
        <v>31</v>
      </c>
      <c r="D164" s="9" t="s">
        <v>33</v>
      </c>
      <c r="E164" s="23" t="s">
        <v>312</v>
      </c>
      <c r="F164" s="13"/>
      <c r="G164" s="14">
        <f>G165</f>
        <v>1352.9</v>
      </c>
      <c r="H164" s="14">
        <f t="shared" ref="H164:I165" si="63">H165</f>
        <v>0</v>
      </c>
      <c r="I164" s="14">
        <f>I165</f>
        <v>1352.9</v>
      </c>
      <c r="J164" s="14">
        <f t="shared" si="62"/>
        <v>0</v>
      </c>
      <c r="K164" s="14">
        <f t="shared" si="62"/>
        <v>0</v>
      </c>
    </row>
    <row r="165" spans="1:11" ht="48" x14ac:dyDescent="0.2">
      <c r="A165" s="1"/>
      <c r="B165" s="24" t="s">
        <v>10</v>
      </c>
      <c r="C165" s="9" t="s">
        <v>31</v>
      </c>
      <c r="D165" s="9" t="s">
        <v>33</v>
      </c>
      <c r="E165" s="23" t="s">
        <v>312</v>
      </c>
      <c r="F165" s="13">
        <v>100</v>
      </c>
      <c r="G165" s="14">
        <f>G166</f>
        <v>1352.9</v>
      </c>
      <c r="H165" s="14">
        <f t="shared" si="63"/>
        <v>0</v>
      </c>
      <c r="I165" s="14">
        <f t="shared" si="63"/>
        <v>1352.9</v>
      </c>
      <c r="J165" s="14">
        <f>J166</f>
        <v>0</v>
      </c>
      <c r="K165" s="14">
        <f>K166</f>
        <v>0</v>
      </c>
    </row>
    <row r="166" spans="1:11" x14ac:dyDescent="0.2">
      <c r="A166" s="1"/>
      <c r="B166" s="17" t="s">
        <v>71</v>
      </c>
      <c r="C166" s="12" t="s">
        <v>31</v>
      </c>
      <c r="D166" s="12" t="s">
        <v>33</v>
      </c>
      <c r="E166" s="23" t="s">
        <v>312</v>
      </c>
      <c r="F166" s="13">
        <v>110</v>
      </c>
      <c r="G166" s="14">
        <v>1352.9</v>
      </c>
      <c r="H166" s="14"/>
      <c r="I166" s="14">
        <f>G166+H166</f>
        <v>1352.9</v>
      </c>
      <c r="J166" s="14">
        <v>0</v>
      </c>
      <c r="K166" s="14">
        <v>0</v>
      </c>
    </row>
    <row r="167" spans="1:11" x14ac:dyDescent="0.2">
      <c r="A167" s="1"/>
      <c r="B167" s="19" t="s">
        <v>158</v>
      </c>
      <c r="C167" s="9" t="s">
        <v>31</v>
      </c>
      <c r="D167" s="9" t="s">
        <v>41</v>
      </c>
      <c r="E167" s="9"/>
      <c r="F167" s="13" t="s">
        <v>8</v>
      </c>
      <c r="G167" s="14">
        <f>G168+G179</f>
        <v>0</v>
      </c>
      <c r="H167" s="14">
        <f t="shared" ref="H167:K167" si="64">H168+H179</f>
        <v>0</v>
      </c>
      <c r="I167" s="14">
        <f t="shared" si="64"/>
        <v>0</v>
      </c>
      <c r="J167" s="14">
        <f t="shared" si="64"/>
        <v>0</v>
      </c>
      <c r="K167" s="14">
        <f t="shared" si="64"/>
        <v>0</v>
      </c>
    </row>
    <row r="168" spans="1:11" ht="25.9" customHeight="1" x14ac:dyDescent="0.2">
      <c r="B168" s="24" t="s">
        <v>263</v>
      </c>
      <c r="C168" s="36" t="s">
        <v>31</v>
      </c>
      <c r="D168" s="9" t="s">
        <v>41</v>
      </c>
      <c r="E168" s="44" t="s">
        <v>98</v>
      </c>
      <c r="F168" s="37"/>
      <c r="G168" s="38">
        <f>G169</f>
        <v>0</v>
      </c>
      <c r="H168" s="38">
        <f t="shared" ref="H168:K171" si="65">H169</f>
        <v>0</v>
      </c>
      <c r="I168" s="38">
        <f t="shared" si="65"/>
        <v>0</v>
      </c>
      <c r="J168" s="38">
        <f t="shared" si="65"/>
        <v>0</v>
      </c>
      <c r="K168" s="38">
        <f t="shared" si="65"/>
        <v>0</v>
      </c>
    </row>
    <row r="169" spans="1:11" ht="24" x14ac:dyDescent="0.2">
      <c r="B169" s="16" t="s">
        <v>264</v>
      </c>
      <c r="C169" s="36" t="s">
        <v>31</v>
      </c>
      <c r="D169" s="9" t="s">
        <v>41</v>
      </c>
      <c r="E169" s="21" t="s">
        <v>233</v>
      </c>
      <c r="F169" s="13"/>
      <c r="G169" s="14">
        <f>G170</f>
        <v>0</v>
      </c>
      <c r="H169" s="14">
        <f t="shared" si="65"/>
        <v>0</v>
      </c>
      <c r="I169" s="14">
        <f t="shared" si="65"/>
        <v>0</v>
      </c>
      <c r="J169" s="14">
        <f t="shared" si="65"/>
        <v>0</v>
      </c>
      <c r="K169" s="14">
        <f t="shared" si="65"/>
        <v>0</v>
      </c>
    </row>
    <row r="170" spans="1:11" ht="24" x14ac:dyDescent="0.2">
      <c r="A170" s="1"/>
      <c r="B170" s="17" t="s">
        <v>157</v>
      </c>
      <c r="C170" s="36" t="s">
        <v>31</v>
      </c>
      <c r="D170" s="9" t="s">
        <v>41</v>
      </c>
      <c r="E170" s="58" t="s">
        <v>232</v>
      </c>
      <c r="F170" s="13"/>
      <c r="G170" s="14">
        <f>G171</f>
        <v>0</v>
      </c>
      <c r="H170" s="14">
        <f t="shared" si="65"/>
        <v>0</v>
      </c>
      <c r="I170" s="14">
        <f>I171</f>
        <v>0</v>
      </c>
      <c r="J170" s="14">
        <f t="shared" si="65"/>
        <v>0</v>
      </c>
      <c r="K170" s="14">
        <f t="shared" si="65"/>
        <v>0</v>
      </c>
    </row>
    <row r="171" spans="1:11" ht="24" x14ac:dyDescent="0.2">
      <c r="A171" s="1"/>
      <c r="B171" s="17" t="s">
        <v>68</v>
      </c>
      <c r="C171" s="36" t="s">
        <v>31</v>
      </c>
      <c r="D171" s="9" t="s">
        <v>41</v>
      </c>
      <c r="E171" s="58" t="s">
        <v>232</v>
      </c>
      <c r="F171" s="13">
        <v>200</v>
      </c>
      <c r="G171" s="14">
        <f>G172</f>
        <v>0</v>
      </c>
      <c r="H171" s="14">
        <f t="shared" si="65"/>
        <v>0</v>
      </c>
      <c r="I171" s="14">
        <f>I172</f>
        <v>0</v>
      </c>
      <c r="J171" s="14">
        <f t="shared" si="65"/>
        <v>0</v>
      </c>
      <c r="K171" s="14">
        <f t="shared" si="65"/>
        <v>0</v>
      </c>
    </row>
    <row r="172" spans="1:11" ht="24" x14ac:dyDescent="0.2">
      <c r="A172" s="1"/>
      <c r="B172" s="17" t="s">
        <v>16</v>
      </c>
      <c r="C172" s="36" t="s">
        <v>31</v>
      </c>
      <c r="D172" s="9" t="s">
        <v>41</v>
      </c>
      <c r="E172" s="58" t="s">
        <v>232</v>
      </c>
      <c r="F172" s="13">
        <v>240</v>
      </c>
      <c r="G172" s="14">
        <v>0</v>
      </c>
      <c r="H172" s="14"/>
      <c r="I172" s="14">
        <f>G172+H172</f>
        <v>0</v>
      </c>
      <c r="J172" s="14">
        <v>0</v>
      </c>
      <c r="K172" s="14">
        <v>0</v>
      </c>
    </row>
    <row r="173" spans="1:11" ht="14.45" customHeight="1" x14ac:dyDescent="0.2">
      <c r="A173" s="1"/>
      <c r="B173" s="19" t="s">
        <v>34</v>
      </c>
      <c r="C173" s="9" t="s">
        <v>31</v>
      </c>
      <c r="D173" s="9" t="s">
        <v>35</v>
      </c>
      <c r="E173" s="9"/>
      <c r="F173" s="13" t="s">
        <v>8</v>
      </c>
      <c r="G173" s="14">
        <f>G174</f>
        <v>2266.4</v>
      </c>
      <c r="H173" s="14">
        <f t="shared" ref="H173:K178" si="66">H174</f>
        <v>373.3</v>
      </c>
      <c r="I173" s="14">
        <f t="shared" si="66"/>
        <v>2639.7000000000003</v>
      </c>
      <c r="J173" s="14">
        <f t="shared" si="66"/>
        <v>0</v>
      </c>
      <c r="K173" s="14">
        <f t="shared" si="66"/>
        <v>0</v>
      </c>
    </row>
    <row r="174" spans="1:11" ht="24" x14ac:dyDescent="0.2">
      <c r="A174" s="1"/>
      <c r="B174" s="16" t="s">
        <v>290</v>
      </c>
      <c r="C174" s="9" t="s">
        <v>31</v>
      </c>
      <c r="D174" s="9" t="s">
        <v>35</v>
      </c>
      <c r="E174" s="9" t="s">
        <v>92</v>
      </c>
      <c r="F174" s="13"/>
      <c r="G174" s="14">
        <f>G175</f>
        <v>2266.4</v>
      </c>
      <c r="H174" s="14">
        <f t="shared" si="66"/>
        <v>373.3</v>
      </c>
      <c r="I174" s="14">
        <f t="shared" si="66"/>
        <v>2639.7000000000003</v>
      </c>
      <c r="J174" s="14">
        <f t="shared" si="66"/>
        <v>0</v>
      </c>
      <c r="K174" s="14">
        <f t="shared" si="66"/>
        <v>0</v>
      </c>
    </row>
    <row r="175" spans="1:11" x14ac:dyDescent="0.2">
      <c r="A175" s="1"/>
      <c r="B175" s="16" t="s">
        <v>259</v>
      </c>
      <c r="C175" s="9" t="s">
        <v>31</v>
      </c>
      <c r="D175" s="9" t="s">
        <v>35</v>
      </c>
      <c r="E175" s="9" t="s">
        <v>237</v>
      </c>
      <c r="F175" s="13"/>
      <c r="G175" s="14">
        <f>G176</f>
        <v>2266.4</v>
      </c>
      <c r="H175" s="14">
        <f t="shared" si="66"/>
        <v>373.3</v>
      </c>
      <c r="I175" s="14">
        <f>I176</f>
        <v>2639.7000000000003</v>
      </c>
      <c r="J175" s="14">
        <f>J176</f>
        <v>0</v>
      </c>
      <c r="K175" s="14">
        <f>K176</f>
        <v>0</v>
      </c>
    </row>
    <row r="176" spans="1:11" x14ac:dyDescent="0.2">
      <c r="A176" s="1"/>
      <c r="B176" s="16" t="s">
        <v>291</v>
      </c>
      <c r="C176" s="9" t="s">
        <v>31</v>
      </c>
      <c r="D176" s="9" t="s">
        <v>35</v>
      </c>
      <c r="E176" s="9" t="s">
        <v>236</v>
      </c>
      <c r="F176" s="13"/>
      <c r="G176" s="14">
        <f>G177+G181+G183</f>
        <v>2266.4</v>
      </c>
      <c r="H176" s="14">
        <f t="shared" ref="H176" si="67">H177+H181+H183</f>
        <v>373.3</v>
      </c>
      <c r="I176" s="14">
        <f>I177+I181+I183</f>
        <v>2639.7000000000003</v>
      </c>
      <c r="J176" s="14">
        <f>J177+J181+J183</f>
        <v>0</v>
      </c>
      <c r="K176" s="14">
        <f>K177+K181+K183</f>
        <v>0</v>
      </c>
    </row>
    <row r="177" spans="1:11" x14ac:dyDescent="0.2">
      <c r="A177" s="1"/>
      <c r="B177" s="16" t="s">
        <v>65</v>
      </c>
      <c r="C177" s="9" t="s">
        <v>31</v>
      </c>
      <c r="D177" s="9" t="s">
        <v>35</v>
      </c>
      <c r="E177" s="58" t="s">
        <v>235</v>
      </c>
      <c r="F177" s="13"/>
      <c r="G177" s="14">
        <f>G178</f>
        <v>0</v>
      </c>
      <c r="H177" s="14">
        <f t="shared" ref="H177" si="68">H178</f>
        <v>0</v>
      </c>
      <c r="I177" s="14">
        <f>I178</f>
        <v>0</v>
      </c>
      <c r="J177" s="14">
        <f>J178</f>
        <v>0</v>
      </c>
      <c r="K177" s="14">
        <f>K178</f>
        <v>0</v>
      </c>
    </row>
    <row r="178" spans="1:11" x14ac:dyDescent="0.2">
      <c r="A178" s="1"/>
      <c r="B178" s="17" t="s">
        <v>18</v>
      </c>
      <c r="C178" s="9" t="s">
        <v>31</v>
      </c>
      <c r="D178" s="9" t="s">
        <v>35</v>
      </c>
      <c r="E178" s="58" t="s">
        <v>235</v>
      </c>
      <c r="F178" s="13">
        <v>800</v>
      </c>
      <c r="G178" s="14">
        <f>G179</f>
        <v>0</v>
      </c>
      <c r="H178" s="14">
        <f t="shared" si="66"/>
        <v>0</v>
      </c>
      <c r="I178" s="14">
        <f t="shared" si="66"/>
        <v>0</v>
      </c>
      <c r="J178" s="14">
        <f t="shared" si="66"/>
        <v>0</v>
      </c>
      <c r="K178" s="14">
        <f t="shared" si="66"/>
        <v>0</v>
      </c>
    </row>
    <row r="179" spans="1:11" ht="36" x14ac:dyDescent="0.2">
      <c r="A179" s="1"/>
      <c r="B179" s="17" t="s">
        <v>69</v>
      </c>
      <c r="C179" s="9" t="s">
        <v>31</v>
      </c>
      <c r="D179" s="9" t="s">
        <v>35</v>
      </c>
      <c r="E179" s="58" t="s">
        <v>235</v>
      </c>
      <c r="F179" s="13">
        <v>810</v>
      </c>
      <c r="G179" s="14">
        <v>0</v>
      </c>
      <c r="H179" s="14"/>
      <c r="I179" s="14">
        <f>G179+H179</f>
        <v>0</v>
      </c>
      <c r="J179" s="14">
        <v>0</v>
      </c>
      <c r="K179" s="14">
        <v>0</v>
      </c>
    </row>
    <row r="180" spans="1:11" ht="50.25" customHeight="1" x14ac:dyDescent="0.2">
      <c r="A180" s="1"/>
      <c r="B180" s="16" t="s">
        <v>61</v>
      </c>
      <c r="C180" s="9" t="s">
        <v>31</v>
      </c>
      <c r="D180" s="9" t="s">
        <v>35</v>
      </c>
      <c r="E180" s="58" t="s">
        <v>234</v>
      </c>
      <c r="F180" s="13"/>
      <c r="G180" s="14">
        <f>G181</f>
        <v>0</v>
      </c>
      <c r="H180" s="14">
        <f t="shared" ref="H180:K181" si="69">H181</f>
        <v>0</v>
      </c>
      <c r="I180" s="14">
        <f t="shared" si="69"/>
        <v>0</v>
      </c>
      <c r="J180" s="14">
        <f t="shared" si="69"/>
        <v>0</v>
      </c>
      <c r="K180" s="14">
        <f t="shared" si="69"/>
        <v>0</v>
      </c>
    </row>
    <row r="181" spans="1:11" x14ac:dyDescent="0.2">
      <c r="A181" s="1"/>
      <c r="B181" s="16" t="s">
        <v>54</v>
      </c>
      <c r="C181" s="9" t="s">
        <v>31</v>
      </c>
      <c r="D181" s="9" t="s">
        <v>35</v>
      </c>
      <c r="E181" s="58" t="s">
        <v>234</v>
      </c>
      <c r="F181" s="13">
        <v>500</v>
      </c>
      <c r="G181" s="14">
        <f>G182</f>
        <v>0</v>
      </c>
      <c r="H181" s="14">
        <f t="shared" si="69"/>
        <v>0</v>
      </c>
      <c r="I181" s="14">
        <f t="shared" si="69"/>
        <v>0</v>
      </c>
      <c r="J181" s="14">
        <f t="shared" si="69"/>
        <v>0</v>
      </c>
      <c r="K181" s="14">
        <f t="shared" si="69"/>
        <v>0</v>
      </c>
    </row>
    <row r="182" spans="1:11" x14ac:dyDescent="0.2">
      <c r="A182" s="1"/>
      <c r="B182" s="17" t="s">
        <v>55</v>
      </c>
      <c r="C182" s="9" t="s">
        <v>31</v>
      </c>
      <c r="D182" s="9" t="s">
        <v>35</v>
      </c>
      <c r="E182" s="58" t="s">
        <v>234</v>
      </c>
      <c r="F182" s="13">
        <v>540</v>
      </c>
      <c r="G182" s="14">
        <v>0</v>
      </c>
      <c r="H182" s="14"/>
      <c r="I182" s="14">
        <f>G182+H182</f>
        <v>0</v>
      </c>
      <c r="J182" s="14">
        <v>0</v>
      </c>
      <c r="K182" s="14">
        <v>0</v>
      </c>
    </row>
    <row r="183" spans="1:11" x14ac:dyDescent="0.2">
      <c r="A183" s="1"/>
      <c r="B183" s="45" t="s">
        <v>265</v>
      </c>
      <c r="C183" s="36" t="s">
        <v>31</v>
      </c>
      <c r="D183" s="36" t="s">
        <v>35</v>
      </c>
      <c r="E183" s="30" t="s">
        <v>187</v>
      </c>
      <c r="F183" s="37"/>
      <c r="G183" s="38">
        <f>G184</f>
        <v>2266.4</v>
      </c>
      <c r="H183" s="38">
        <f t="shared" ref="H183:K184" si="70">H184</f>
        <v>373.3</v>
      </c>
      <c r="I183" s="38">
        <f t="shared" si="70"/>
        <v>2639.7000000000003</v>
      </c>
      <c r="J183" s="38">
        <f t="shared" si="70"/>
        <v>0</v>
      </c>
      <c r="K183" s="38">
        <f t="shared" si="70"/>
        <v>0</v>
      </c>
    </row>
    <row r="184" spans="1:11" ht="24" x14ac:dyDescent="0.2">
      <c r="A184" s="1"/>
      <c r="B184" s="17" t="s">
        <v>68</v>
      </c>
      <c r="C184" s="9" t="s">
        <v>31</v>
      </c>
      <c r="D184" s="9" t="s">
        <v>35</v>
      </c>
      <c r="E184" s="30" t="s">
        <v>187</v>
      </c>
      <c r="F184" s="13">
        <v>200</v>
      </c>
      <c r="G184" s="14">
        <f>G185</f>
        <v>2266.4</v>
      </c>
      <c r="H184" s="14">
        <f t="shared" si="70"/>
        <v>373.3</v>
      </c>
      <c r="I184" s="14">
        <f t="shared" si="70"/>
        <v>2639.7000000000003</v>
      </c>
      <c r="J184" s="14">
        <f t="shared" si="70"/>
        <v>0</v>
      </c>
      <c r="K184" s="14">
        <f t="shared" si="70"/>
        <v>0</v>
      </c>
    </row>
    <row r="185" spans="1:11" ht="24" x14ac:dyDescent="0.2">
      <c r="A185" s="1"/>
      <c r="B185" s="28" t="s">
        <v>16</v>
      </c>
      <c r="C185" s="9" t="s">
        <v>31</v>
      </c>
      <c r="D185" s="9" t="s">
        <v>35</v>
      </c>
      <c r="E185" s="30" t="s">
        <v>187</v>
      </c>
      <c r="F185" s="31">
        <v>240</v>
      </c>
      <c r="G185" s="32">
        <v>2266.4</v>
      </c>
      <c r="H185" s="86">
        <v>373.3</v>
      </c>
      <c r="I185" s="14">
        <f>G185+H185</f>
        <v>2639.7000000000003</v>
      </c>
      <c r="J185" s="32">
        <v>0</v>
      </c>
      <c r="K185" s="32">
        <v>0</v>
      </c>
    </row>
    <row r="186" spans="1:11" x14ac:dyDescent="0.2">
      <c r="A186" s="1"/>
      <c r="B186" s="19" t="s">
        <v>36</v>
      </c>
      <c r="C186" s="9" t="s">
        <v>31</v>
      </c>
      <c r="D186" s="9" t="s">
        <v>37</v>
      </c>
      <c r="E186" s="9"/>
      <c r="F186" s="13" t="s">
        <v>8</v>
      </c>
      <c r="G186" s="14">
        <f>G187</f>
        <v>112006.8</v>
      </c>
      <c r="H186" s="14">
        <f>H187</f>
        <v>10277.6</v>
      </c>
      <c r="I186" s="14">
        <f t="shared" ref="I186" si="71">I187</f>
        <v>122284.40000000001</v>
      </c>
      <c r="J186" s="14">
        <f>J187</f>
        <v>115127.1</v>
      </c>
      <c r="K186" s="14">
        <f>K187</f>
        <v>111316.9</v>
      </c>
    </row>
    <row r="187" spans="1:11" ht="36.75" customHeight="1" x14ac:dyDescent="0.2">
      <c r="A187" s="1"/>
      <c r="B187" s="16" t="s">
        <v>290</v>
      </c>
      <c r="C187" s="9" t="s">
        <v>31</v>
      </c>
      <c r="D187" s="9" t="s">
        <v>37</v>
      </c>
      <c r="E187" s="9" t="s">
        <v>92</v>
      </c>
      <c r="F187" s="13" t="s">
        <v>8</v>
      </c>
      <c r="G187" s="14">
        <f>G188+G208</f>
        <v>112006.8</v>
      </c>
      <c r="H187" s="14">
        <f t="shared" ref="H187:K223" si="72">H188</f>
        <v>10277.6</v>
      </c>
      <c r="I187" s="14">
        <f t="shared" si="72"/>
        <v>122284.40000000001</v>
      </c>
      <c r="J187" s="14">
        <f t="shared" ref="J187:K187" si="73">J188+J208</f>
        <v>115127.1</v>
      </c>
      <c r="K187" s="14">
        <f t="shared" si="73"/>
        <v>111316.9</v>
      </c>
    </row>
    <row r="188" spans="1:11" x14ac:dyDescent="0.2">
      <c r="A188" s="1"/>
      <c r="B188" s="16" t="s">
        <v>259</v>
      </c>
      <c r="C188" s="9" t="s">
        <v>31</v>
      </c>
      <c r="D188" s="9" t="s">
        <v>37</v>
      </c>
      <c r="E188" s="9" t="s">
        <v>237</v>
      </c>
      <c r="F188" s="13"/>
      <c r="G188" s="14">
        <f>G189</f>
        <v>112006.8</v>
      </c>
      <c r="H188" s="14">
        <f t="shared" si="72"/>
        <v>10277.6</v>
      </c>
      <c r="I188" s="14">
        <f>I189</f>
        <v>122284.40000000001</v>
      </c>
      <c r="J188" s="14">
        <f>J189</f>
        <v>26758.5</v>
      </c>
      <c r="K188" s="14">
        <f>K189</f>
        <v>25264.2</v>
      </c>
    </row>
    <row r="189" spans="1:11" x14ac:dyDescent="0.2">
      <c r="A189" s="1"/>
      <c r="B189" s="16" t="s">
        <v>292</v>
      </c>
      <c r="C189" s="9" t="s">
        <v>31</v>
      </c>
      <c r="D189" s="9" t="s">
        <v>37</v>
      </c>
      <c r="E189" s="9" t="s">
        <v>238</v>
      </c>
      <c r="F189" s="13"/>
      <c r="G189" s="14">
        <f>G190+G193+G196+G199+G202+G205+G213+G216+G222</f>
        <v>112006.8</v>
      </c>
      <c r="H189" s="14">
        <f t="shared" ref="H189:I189" si="74">H190+H193+H196+H199+H202+H205+H213+H216+H222</f>
        <v>10277.6</v>
      </c>
      <c r="I189" s="14">
        <f t="shared" si="74"/>
        <v>122284.40000000001</v>
      </c>
      <c r="J189" s="14">
        <f>J190+J193+J196+J199+J202+J205+J213+J216+J222</f>
        <v>26758.5</v>
      </c>
      <c r="K189" s="14">
        <f>K190+K193+K196+K199+K202+K205+K213+K216+K222</f>
        <v>25264.2</v>
      </c>
    </row>
    <row r="190" spans="1:11" ht="36" x14ac:dyDescent="0.2">
      <c r="A190" s="1"/>
      <c r="B190" s="17" t="s">
        <v>167</v>
      </c>
      <c r="C190" s="9" t="s">
        <v>31</v>
      </c>
      <c r="D190" s="9" t="s">
        <v>37</v>
      </c>
      <c r="E190" s="9" t="s">
        <v>188</v>
      </c>
      <c r="F190" s="37"/>
      <c r="G190" s="14">
        <f>G191</f>
        <v>0</v>
      </c>
      <c r="H190" s="14">
        <f t="shared" ref="H190:K191" si="75">H191</f>
        <v>0</v>
      </c>
      <c r="I190" s="14">
        <f t="shared" si="75"/>
        <v>0</v>
      </c>
      <c r="J190" s="14">
        <f t="shared" si="75"/>
        <v>0</v>
      </c>
      <c r="K190" s="14">
        <f t="shared" si="75"/>
        <v>0</v>
      </c>
    </row>
    <row r="191" spans="1:11" ht="24" x14ac:dyDescent="0.2">
      <c r="A191" s="1"/>
      <c r="B191" s="17" t="s">
        <v>68</v>
      </c>
      <c r="C191" s="9" t="s">
        <v>31</v>
      </c>
      <c r="D191" s="9" t="s">
        <v>37</v>
      </c>
      <c r="E191" s="9" t="s">
        <v>188</v>
      </c>
      <c r="F191" s="37">
        <v>200</v>
      </c>
      <c r="G191" s="14">
        <f>G192</f>
        <v>0</v>
      </c>
      <c r="H191" s="14">
        <f t="shared" si="75"/>
        <v>0</v>
      </c>
      <c r="I191" s="14">
        <f t="shared" si="75"/>
        <v>0</v>
      </c>
      <c r="J191" s="14">
        <f>J192</f>
        <v>0</v>
      </c>
      <c r="K191" s="14">
        <f>K192</f>
        <v>0</v>
      </c>
    </row>
    <row r="192" spans="1:11" ht="24" x14ac:dyDescent="0.2">
      <c r="A192" s="1"/>
      <c r="B192" s="17" t="s">
        <v>16</v>
      </c>
      <c r="C192" s="9" t="s">
        <v>31</v>
      </c>
      <c r="D192" s="9" t="s">
        <v>37</v>
      </c>
      <c r="E192" s="9" t="s">
        <v>188</v>
      </c>
      <c r="F192" s="37">
        <v>240</v>
      </c>
      <c r="G192" s="38">
        <v>0</v>
      </c>
      <c r="H192" s="38"/>
      <c r="I192" s="14">
        <f>G192+H192</f>
        <v>0</v>
      </c>
      <c r="J192" s="38">
        <v>0</v>
      </c>
      <c r="K192" s="38">
        <v>0</v>
      </c>
    </row>
    <row r="193" spans="1:11" ht="36" x14ac:dyDescent="0.2">
      <c r="A193" s="1"/>
      <c r="B193" s="17" t="s">
        <v>168</v>
      </c>
      <c r="C193" s="9" t="s">
        <v>31</v>
      </c>
      <c r="D193" s="9" t="s">
        <v>37</v>
      </c>
      <c r="E193" s="9" t="s">
        <v>189</v>
      </c>
      <c r="F193" s="37"/>
      <c r="G193" s="14">
        <f>G194</f>
        <v>0</v>
      </c>
      <c r="H193" s="14">
        <f t="shared" ref="H193:K194" si="76">H194</f>
        <v>0</v>
      </c>
      <c r="I193" s="14">
        <f t="shared" si="76"/>
        <v>0</v>
      </c>
      <c r="J193" s="14">
        <f t="shared" si="76"/>
        <v>0</v>
      </c>
      <c r="K193" s="14">
        <f t="shared" si="76"/>
        <v>0</v>
      </c>
    </row>
    <row r="194" spans="1:11" ht="24" x14ac:dyDescent="0.2">
      <c r="A194" s="1"/>
      <c r="B194" s="17" t="s">
        <v>68</v>
      </c>
      <c r="C194" s="9" t="s">
        <v>31</v>
      </c>
      <c r="D194" s="9" t="s">
        <v>37</v>
      </c>
      <c r="E194" s="9" t="s">
        <v>189</v>
      </c>
      <c r="F194" s="37">
        <v>200</v>
      </c>
      <c r="G194" s="14">
        <f>G195</f>
        <v>0</v>
      </c>
      <c r="H194" s="14">
        <f t="shared" si="76"/>
        <v>0</v>
      </c>
      <c r="I194" s="14">
        <f t="shared" si="76"/>
        <v>0</v>
      </c>
      <c r="J194" s="14">
        <f>J195</f>
        <v>0</v>
      </c>
      <c r="K194" s="14">
        <f>K195</f>
        <v>0</v>
      </c>
    </row>
    <row r="195" spans="1:11" ht="24" x14ac:dyDescent="0.2">
      <c r="A195" s="1"/>
      <c r="B195" s="17" t="s">
        <v>16</v>
      </c>
      <c r="C195" s="9" t="s">
        <v>31</v>
      </c>
      <c r="D195" s="9" t="s">
        <v>37</v>
      </c>
      <c r="E195" s="9" t="s">
        <v>189</v>
      </c>
      <c r="F195" s="37">
        <v>240</v>
      </c>
      <c r="G195" s="38">
        <v>0</v>
      </c>
      <c r="H195" s="38"/>
      <c r="I195" s="14">
        <f>G195+H195</f>
        <v>0</v>
      </c>
      <c r="J195" s="38">
        <v>0</v>
      </c>
      <c r="K195" s="38">
        <v>0</v>
      </c>
    </row>
    <row r="196" spans="1:11" ht="36" x14ac:dyDescent="0.2">
      <c r="A196" s="1"/>
      <c r="B196" s="17" t="s">
        <v>324</v>
      </c>
      <c r="C196" s="36" t="s">
        <v>31</v>
      </c>
      <c r="D196" s="36" t="s">
        <v>37</v>
      </c>
      <c r="E196" s="9" t="s">
        <v>214</v>
      </c>
      <c r="F196" s="13"/>
      <c r="G196" s="14">
        <f>G197</f>
        <v>0</v>
      </c>
      <c r="H196" s="14">
        <f t="shared" ref="H196:K197" si="77">H197</f>
        <v>0</v>
      </c>
      <c r="I196" s="14">
        <f t="shared" si="77"/>
        <v>0</v>
      </c>
      <c r="J196" s="14">
        <f t="shared" si="77"/>
        <v>0</v>
      </c>
      <c r="K196" s="14">
        <f t="shared" si="77"/>
        <v>0</v>
      </c>
    </row>
    <row r="197" spans="1:11" ht="24" x14ac:dyDescent="0.2">
      <c r="A197" s="1"/>
      <c r="B197" s="17" t="s">
        <v>68</v>
      </c>
      <c r="C197" s="36" t="s">
        <v>31</v>
      </c>
      <c r="D197" s="36" t="s">
        <v>37</v>
      </c>
      <c r="E197" s="9" t="s">
        <v>214</v>
      </c>
      <c r="F197" s="13">
        <v>200</v>
      </c>
      <c r="G197" s="14">
        <f>G198</f>
        <v>0</v>
      </c>
      <c r="H197" s="14">
        <f t="shared" si="77"/>
        <v>0</v>
      </c>
      <c r="I197" s="14">
        <f t="shared" si="77"/>
        <v>0</v>
      </c>
      <c r="J197" s="14">
        <f t="shared" si="77"/>
        <v>0</v>
      </c>
      <c r="K197" s="14">
        <f t="shared" si="77"/>
        <v>0</v>
      </c>
    </row>
    <row r="198" spans="1:11" ht="24" x14ac:dyDescent="0.2">
      <c r="A198" s="1"/>
      <c r="B198" s="17" t="s">
        <v>16</v>
      </c>
      <c r="C198" s="36" t="s">
        <v>31</v>
      </c>
      <c r="D198" s="36" t="s">
        <v>37</v>
      </c>
      <c r="E198" s="9" t="s">
        <v>214</v>
      </c>
      <c r="F198" s="13">
        <v>240</v>
      </c>
      <c r="G198" s="14">
        <v>0</v>
      </c>
      <c r="H198" s="14"/>
      <c r="I198" s="14">
        <f>G198+H198</f>
        <v>0</v>
      </c>
      <c r="J198" s="14">
        <v>0</v>
      </c>
      <c r="K198" s="14">
        <v>0</v>
      </c>
    </row>
    <row r="199" spans="1:11" ht="48" x14ac:dyDescent="0.2">
      <c r="A199" s="1"/>
      <c r="B199" s="17" t="s">
        <v>325</v>
      </c>
      <c r="C199" s="36" t="s">
        <v>31</v>
      </c>
      <c r="D199" s="36" t="s">
        <v>37</v>
      </c>
      <c r="E199" s="9" t="s">
        <v>215</v>
      </c>
      <c r="F199" s="13"/>
      <c r="G199" s="14">
        <f>G200</f>
        <v>0</v>
      </c>
      <c r="H199" s="14">
        <f t="shared" ref="H199:K200" si="78">H200</f>
        <v>0</v>
      </c>
      <c r="I199" s="14">
        <f t="shared" si="78"/>
        <v>0</v>
      </c>
      <c r="J199" s="14">
        <f t="shared" si="78"/>
        <v>0</v>
      </c>
      <c r="K199" s="14">
        <f t="shared" si="78"/>
        <v>0</v>
      </c>
    </row>
    <row r="200" spans="1:11" ht="24" x14ac:dyDescent="0.2">
      <c r="A200" s="1"/>
      <c r="B200" s="17" t="s">
        <v>68</v>
      </c>
      <c r="C200" s="36" t="s">
        <v>31</v>
      </c>
      <c r="D200" s="36" t="s">
        <v>37</v>
      </c>
      <c r="E200" s="9" t="s">
        <v>215</v>
      </c>
      <c r="F200" s="13">
        <v>200</v>
      </c>
      <c r="G200" s="14">
        <f>G201</f>
        <v>0</v>
      </c>
      <c r="H200" s="14">
        <f t="shared" si="78"/>
        <v>0</v>
      </c>
      <c r="I200" s="14">
        <f t="shared" si="78"/>
        <v>0</v>
      </c>
      <c r="J200" s="14">
        <f t="shared" si="78"/>
        <v>0</v>
      </c>
      <c r="K200" s="14">
        <f t="shared" si="78"/>
        <v>0</v>
      </c>
    </row>
    <row r="201" spans="1:11" ht="24" x14ac:dyDescent="0.2">
      <c r="A201" s="1"/>
      <c r="B201" s="17" t="s">
        <v>16</v>
      </c>
      <c r="C201" s="36" t="s">
        <v>31</v>
      </c>
      <c r="D201" s="36" t="s">
        <v>37</v>
      </c>
      <c r="E201" s="9" t="s">
        <v>215</v>
      </c>
      <c r="F201" s="13">
        <v>240</v>
      </c>
      <c r="G201" s="14">
        <v>0</v>
      </c>
      <c r="H201" s="14"/>
      <c r="I201" s="14">
        <f>G201+H201</f>
        <v>0</v>
      </c>
      <c r="J201" s="14">
        <v>0</v>
      </c>
      <c r="K201" s="14">
        <v>0</v>
      </c>
    </row>
    <row r="202" spans="1:11" ht="48" x14ac:dyDescent="0.2">
      <c r="A202" s="1"/>
      <c r="B202" s="17" t="s">
        <v>366</v>
      </c>
      <c r="C202" s="36" t="s">
        <v>31</v>
      </c>
      <c r="D202" s="36" t="s">
        <v>37</v>
      </c>
      <c r="E202" s="9" t="s">
        <v>326</v>
      </c>
      <c r="F202" s="13"/>
      <c r="G202" s="14">
        <f>G203</f>
        <v>93961</v>
      </c>
      <c r="H202" s="14">
        <f t="shared" ref="H202:K203" si="79">H203</f>
        <v>0</v>
      </c>
      <c r="I202" s="14">
        <f t="shared" si="79"/>
        <v>93961</v>
      </c>
      <c r="J202" s="14">
        <f t="shared" si="79"/>
        <v>3069</v>
      </c>
      <c r="K202" s="14">
        <f t="shared" si="79"/>
        <v>0</v>
      </c>
    </row>
    <row r="203" spans="1:11" ht="24" x14ac:dyDescent="0.2">
      <c r="A203" s="1"/>
      <c r="B203" s="17" t="s">
        <v>68</v>
      </c>
      <c r="C203" s="36" t="s">
        <v>31</v>
      </c>
      <c r="D203" s="36" t="s">
        <v>37</v>
      </c>
      <c r="E203" s="9" t="s">
        <v>326</v>
      </c>
      <c r="F203" s="13">
        <v>200</v>
      </c>
      <c r="G203" s="14">
        <f>G204</f>
        <v>93961</v>
      </c>
      <c r="H203" s="14">
        <f t="shared" si="79"/>
        <v>0</v>
      </c>
      <c r="I203" s="14">
        <f t="shared" si="79"/>
        <v>93961</v>
      </c>
      <c r="J203" s="14">
        <f t="shared" si="79"/>
        <v>3069</v>
      </c>
      <c r="K203" s="14">
        <f t="shared" si="79"/>
        <v>0</v>
      </c>
    </row>
    <row r="204" spans="1:11" ht="24" x14ac:dyDescent="0.2">
      <c r="A204" s="1"/>
      <c r="B204" s="17" t="s">
        <v>16</v>
      </c>
      <c r="C204" s="36" t="s">
        <v>31</v>
      </c>
      <c r="D204" s="36" t="s">
        <v>37</v>
      </c>
      <c r="E204" s="9" t="s">
        <v>326</v>
      </c>
      <c r="F204" s="13">
        <v>240</v>
      </c>
      <c r="G204" s="14">
        <v>93961</v>
      </c>
      <c r="H204" s="14"/>
      <c r="I204" s="14">
        <f>G204+H204</f>
        <v>93961</v>
      </c>
      <c r="J204" s="14">
        <v>3069</v>
      </c>
      <c r="K204" s="14"/>
    </row>
    <row r="205" spans="1:11" ht="48" x14ac:dyDescent="0.2">
      <c r="A205" s="1"/>
      <c r="B205" s="17" t="s">
        <v>366</v>
      </c>
      <c r="C205" s="36" t="s">
        <v>31</v>
      </c>
      <c r="D205" s="36" t="s">
        <v>37</v>
      </c>
      <c r="E205" s="9" t="s">
        <v>327</v>
      </c>
      <c r="F205" s="13"/>
      <c r="G205" s="14">
        <f>G206</f>
        <v>949.1</v>
      </c>
      <c r="H205" s="14">
        <f t="shared" ref="H205:K206" si="80">H206</f>
        <v>0</v>
      </c>
      <c r="I205" s="14">
        <f t="shared" si="80"/>
        <v>949.1</v>
      </c>
      <c r="J205" s="14">
        <f t="shared" si="80"/>
        <v>31</v>
      </c>
      <c r="K205" s="14">
        <f t="shared" si="80"/>
        <v>0</v>
      </c>
    </row>
    <row r="206" spans="1:11" ht="24" x14ac:dyDescent="0.2">
      <c r="A206" s="1"/>
      <c r="B206" s="17" t="s">
        <v>68</v>
      </c>
      <c r="C206" s="36" t="s">
        <v>31</v>
      </c>
      <c r="D206" s="36" t="s">
        <v>37</v>
      </c>
      <c r="E206" s="9" t="s">
        <v>327</v>
      </c>
      <c r="F206" s="13">
        <v>200</v>
      </c>
      <c r="G206" s="14">
        <f>G207</f>
        <v>949.1</v>
      </c>
      <c r="H206" s="14">
        <f t="shared" si="80"/>
        <v>0</v>
      </c>
      <c r="I206" s="14">
        <f t="shared" si="80"/>
        <v>949.1</v>
      </c>
      <c r="J206" s="14">
        <f t="shared" si="80"/>
        <v>31</v>
      </c>
      <c r="K206" s="14">
        <f t="shared" si="80"/>
        <v>0</v>
      </c>
    </row>
    <row r="207" spans="1:11" ht="24" x14ac:dyDescent="0.2">
      <c r="A207" s="1"/>
      <c r="B207" s="17" t="s">
        <v>16</v>
      </c>
      <c r="C207" s="36" t="s">
        <v>31</v>
      </c>
      <c r="D207" s="36" t="s">
        <v>37</v>
      </c>
      <c r="E207" s="9" t="s">
        <v>327</v>
      </c>
      <c r="F207" s="13">
        <v>240</v>
      </c>
      <c r="G207" s="14">
        <v>949.1</v>
      </c>
      <c r="H207" s="14"/>
      <c r="I207" s="14">
        <f>G207+H207</f>
        <v>949.1</v>
      </c>
      <c r="J207" s="14">
        <v>31</v>
      </c>
      <c r="K207" s="14"/>
    </row>
    <row r="208" spans="1:11" ht="36" x14ac:dyDescent="0.2">
      <c r="A208" s="1"/>
      <c r="B208" s="17" t="s">
        <v>361</v>
      </c>
      <c r="C208" s="78" t="s">
        <v>31</v>
      </c>
      <c r="D208" s="78" t="s">
        <v>37</v>
      </c>
      <c r="E208" s="9" t="s">
        <v>362</v>
      </c>
      <c r="F208" s="73"/>
      <c r="G208" s="14">
        <f>G209</f>
        <v>0</v>
      </c>
      <c r="H208" s="14"/>
      <c r="I208" s="14"/>
      <c r="J208" s="14">
        <f t="shared" ref="J208:K210" si="81">J209</f>
        <v>88368.6</v>
      </c>
      <c r="K208" s="14">
        <f t="shared" si="81"/>
        <v>86052.7</v>
      </c>
    </row>
    <row r="209" spans="1:11" ht="36" x14ac:dyDescent="0.2">
      <c r="A209" s="1"/>
      <c r="B209" s="75" t="s">
        <v>359</v>
      </c>
      <c r="C209" s="78" t="s">
        <v>31</v>
      </c>
      <c r="D209" s="78" t="s">
        <v>37</v>
      </c>
      <c r="E209" s="9" t="s">
        <v>360</v>
      </c>
      <c r="F209" s="73"/>
      <c r="G209" s="14">
        <f>G210</f>
        <v>0</v>
      </c>
      <c r="H209" s="14"/>
      <c r="I209" s="14"/>
      <c r="J209" s="14">
        <f t="shared" si="81"/>
        <v>88368.6</v>
      </c>
      <c r="K209" s="14">
        <f t="shared" si="81"/>
        <v>86052.7</v>
      </c>
    </row>
    <row r="210" spans="1:11" ht="48" x14ac:dyDescent="0.2">
      <c r="A210" s="1"/>
      <c r="B210" s="75" t="s">
        <v>358</v>
      </c>
      <c r="C210" s="78" t="s">
        <v>31</v>
      </c>
      <c r="D210" s="78" t="s">
        <v>37</v>
      </c>
      <c r="E210" s="9" t="s">
        <v>367</v>
      </c>
      <c r="F210" s="73"/>
      <c r="G210" s="14">
        <f>G211</f>
        <v>0</v>
      </c>
      <c r="H210" s="14">
        <f t="shared" ref="H210:I211" si="82">H211</f>
        <v>0</v>
      </c>
      <c r="I210" s="14">
        <f t="shared" si="82"/>
        <v>0</v>
      </c>
      <c r="J210" s="14">
        <f t="shared" si="81"/>
        <v>88368.6</v>
      </c>
      <c r="K210" s="14">
        <f t="shared" si="81"/>
        <v>86052.7</v>
      </c>
    </row>
    <row r="211" spans="1:11" ht="24" x14ac:dyDescent="0.2">
      <c r="A211" s="1"/>
      <c r="B211" s="17" t="s">
        <v>68</v>
      </c>
      <c r="C211" s="78" t="s">
        <v>31</v>
      </c>
      <c r="D211" s="78" t="s">
        <v>37</v>
      </c>
      <c r="E211" s="9" t="s">
        <v>367</v>
      </c>
      <c r="F211" s="73">
        <v>200</v>
      </c>
      <c r="G211" s="14">
        <f>G212</f>
        <v>0</v>
      </c>
      <c r="H211" s="14">
        <f t="shared" si="82"/>
        <v>0</v>
      </c>
      <c r="I211" s="14">
        <f t="shared" si="82"/>
        <v>0</v>
      </c>
      <c r="J211" s="14">
        <f>J212</f>
        <v>88368.6</v>
      </c>
      <c r="K211" s="14">
        <f>K212</f>
        <v>86052.7</v>
      </c>
    </row>
    <row r="212" spans="1:11" ht="24" x14ac:dyDescent="0.2">
      <c r="A212" s="1"/>
      <c r="B212" s="17" t="s">
        <v>16</v>
      </c>
      <c r="C212" s="78" t="s">
        <v>31</v>
      </c>
      <c r="D212" s="78" t="s">
        <v>37</v>
      </c>
      <c r="E212" s="9" t="s">
        <v>367</v>
      </c>
      <c r="F212" s="73">
        <v>240</v>
      </c>
      <c r="G212" s="14">
        <v>0</v>
      </c>
      <c r="H212" s="14"/>
      <c r="I212" s="14">
        <f>G212+H212</f>
        <v>0</v>
      </c>
      <c r="J212" s="14">
        <v>88368.6</v>
      </c>
      <c r="K212" s="14">
        <f>86052.8-0.1</f>
        <v>86052.7</v>
      </c>
    </row>
    <row r="213" spans="1:11" ht="24" x14ac:dyDescent="0.2">
      <c r="B213" s="43" t="s">
        <v>159</v>
      </c>
      <c r="C213" s="36" t="s">
        <v>31</v>
      </c>
      <c r="D213" s="9" t="s">
        <v>37</v>
      </c>
      <c r="E213" s="59" t="s">
        <v>160</v>
      </c>
      <c r="F213" s="37"/>
      <c r="G213" s="38">
        <f>G214</f>
        <v>0</v>
      </c>
      <c r="H213" s="38">
        <f t="shared" ref="H213:K214" si="83">H214</f>
        <v>0</v>
      </c>
      <c r="I213" s="38">
        <f>I214</f>
        <v>0</v>
      </c>
      <c r="J213" s="38">
        <f>J214</f>
        <v>0</v>
      </c>
      <c r="K213" s="38">
        <f>K214</f>
        <v>0</v>
      </c>
    </row>
    <row r="214" spans="1:11" ht="24" x14ac:dyDescent="0.2">
      <c r="B214" s="17" t="s">
        <v>68</v>
      </c>
      <c r="C214" s="36" t="s">
        <v>31</v>
      </c>
      <c r="D214" s="9" t="s">
        <v>37</v>
      </c>
      <c r="E214" s="59" t="s">
        <v>160</v>
      </c>
      <c r="F214" s="13">
        <v>200</v>
      </c>
      <c r="G214" s="14">
        <f>G215</f>
        <v>0</v>
      </c>
      <c r="H214" s="14">
        <f t="shared" si="83"/>
        <v>0</v>
      </c>
      <c r="I214" s="14">
        <f t="shared" si="83"/>
        <v>0</v>
      </c>
      <c r="J214" s="14">
        <f t="shared" si="83"/>
        <v>0</v>
      </c>
      <c r="K214" s="14">
        <f t="shared" si="83"/>
        <v>0</v>
      </c>
    </row>
    <row r="215" spans="1:11" ht="24" x14ac:dyDescent="0.2">
      <c r="B215" s="17" t="s">
        <v>16</v>
      </c>
      <c r="C215" s="36" t="s">
        <v>31</v>
      </c>
      <c r="D215" s="9" t="s">
        <v>37</v>
      </c>
      <c r="E215" s="59" t="s">
        <v>160</v>
      </c>
      <c r="F215" s="73">
        <v>240</v>
      </c>
      <c r="G215" s="14">
        <v>0</v>
      </c>
      <c r="H215" s="14"/>
      <c r="I215" s="14">
        <f>G215+H215</f>
        <v>0</v>
      </c>
      <c r="J215" s="14">
        <v>0</v>
      </c>
      <c r="K215" s="14">
        <v>0</v>
      </c>
    </row>
    <row r="216" spans="1:11" ht="24" x14ac:dyDescent="0.2">
      <c r="B216" s="16" t="s">
        <v>159</v>
      </c>
      <c r="C216" s="36" t="s">
        <v>31</v>
      </c>
      <c r="D216" s="9" t="s">
        <v>37</v>
      </c>
      <c r="E216" s="58" t="s">
        <v>161</v>
      </c>
      <c r="F216" s="13"/>
      <c r="G216" s="14">
        <f>G217</f>
        <v>0</v>
      </c>
      <c r="H216" s="14">
        <f t="shared" ref="H216:K217" si="84">H217</f>
        <v>0</v>
      </c>
      <c r="I216" s="14">
        <f t="shared" si="84"/>
        <v>0</v>
      </c>
      <c r="J216" s="14">
        <f t="shared" si="84"/>
        <v>0</v>
      </c>
      <c r="K216" s="14">
        <f t="shared" si="84"/>
        <v>0</v>
      </c>
    </row>
    <row r="217" spans="1:11" ht="24" x14ac:dyDescent="0.2">
      <c r="B217" s="17" t="s">
        <v>68</v>
      </c>
      <c r="C217" s="36" t="s">
        <v>31</v>
      </c>
      <c r="D217" s="9" t="s">
        <v>37</v>
      </c>
      <c r="E217" s="58" t="s">
        <v>161</v>
      </c>
      <c r="F217" s="13">
        <v>200</v>
      </c>
      <c r="G217" s="14">
        <f>G218</f>
        <v>0</v>
      </c>
      <c r="H217" s="14">
        <f t="shared" si="84"/>
        <v>0</v>
      </c>
      <c r="I217" s="14">
        <f t="shared" si="84"/>
        <v>0</v>
      </c>
      <c r="J217" s="14">
        <f t="shared" si="84"/>
        <v>0</v>
      </c>
      <c r="K217" s="14">
        <f t="shared" si="84"/>
        <v>0</v>
      </c>
    </row>
    <row r="218" spans="1:11" ht="24" x14ac:dyDescent="0.2">
      <c r="B218" s="17" t="s">
        <v>16</v>
      </c>
      <c r="C218" s="36" t="s">
        <v>31</v>
      </c>
      <c r="D218" s="9" t="s">
        <v>37</v>
      </c>
      <c r="E218" s="58" t="s">
        <v>161</v>
      </c>
      <c r="F218" s="73">
        <v>240</v>
      </c>
      <c r="G218" s="14">
        <v>0</v>
      </c>
      <c r="H218" s="14"/>
      <c r="I218" s="14">
        <f>G218+H218</f>
        <v>0</v>
      </c>
      <c r="J218" s="14">
        <v>0</v>
      </c>
      <c r="K218" s="14">
        <v>0</v>
      </c>
    </row>
    <row r="219" spans="1:11" ht="24" x14ac:dyDescent="0.2">
      <c r="A219" s="1"/>
      <c r="B219" s="16" t="s">
        <v>62</v>
      </c>
      <c r="C219" s="36" t="s">
        <v>31</v>
      </c>
      <c r="D219" s="36" t="s">
        <v>37</v>
      </c>
      <c r="E219" s="58" t="s">
        <v>239</v>
      </c>
      <c r="F219" s="13"/>
      <c r="G219" s="14">
        <f>G220</f>
        <v>0</v>
      </c>
      <c r="H219" s="14">
        <f t="shared" ref="H219:K220" si="85">H220</f>
        <v>0</v>
      </c>
      <c r="I219" s="14">
        <f>I220</f>
        <v>0</v>
      </c>
      <c r="J219" s="14">
        <f>J220</f>
        <v>0</v>
      </c>
      <c r="K219" s="14">
        <f>K220</f>
        <v>0</v>
      </c>
    </row>
    <row r="220" spans="1:11" ht="24" x14ac:dyDescent="0.2">
      <c r="A220" s="1"/>
      <c r="B220" s="17" t="s">
        <v>68</v>
      </c>
      <c r="C220" s="36" t="s">
        <v>31</v>
      </c>
      <c r="D220" s="36" t="s">
        <v>37</v>
      </c>
      <c r="E220" s="58" t="s">
        <v>240</v>
      </c>
      <c r="F220" s="13">
        <v>200</v>
      </c>
      <c r="G220" s="14">
        <f>G221</f>
        <v>0</v>
      </c>
      <c r="H220" s="14">
        <f t="shared" si="85"/>
        <v>0</v>
      </c>
      <c r="I220" s="14">
        <f t="shared" si="85"/>
        <v>0</v>
      </c>
      <c r="J220" s="14">
        <f t="shared" si="85"/>
        <v>0</v>
      </c>
      <c r="K220" s="14">
        <f t="shared" si="85"/>
        <v>0</v>
      </c>
    </row>
    <row r="221" spans="1:11" ht="24" x14ac:dyDescent="0.2">
      <c r="A221" s="1"/>
      <c r="B221" s="17" t="s">
        <v>16</v>
      </c>
      <c r="C221" s="36" t="s">
        <v>31</v>
      </c>
      <c r="D221" s="36" t="s">
        <v>37</v>
      </c>
      <c r="E221" s="58" t="s">
        <v>135</v>
      </c>
      <c r="F221" s="73">
        <v>240</v>
      </c>
      <c r="G221" s="14">
        <v>0</v>
      </c>
      <c r="H221" s="14"/>
      <c r="I221" s="14">
        <f>G221+H221</f>
        <v>0</v>
      </c>
      <c r="J221" s="14">
        <v>0</v>
      </c>
      <c r="K221" s="14">
        <v>0</v>
      </c>
    </row>
    <row r="222" spans="1:11" x14ac:dyDescent="0.2">
      <c r="A222" s="1"/>
      <c r="B222" s="17" t="s">
        <v>265</v>
      </c>
      <c r="C222" s="9" t="s">
        <v>31</v>
      </c>
      <c r="D222" s="9" t="s">
        <v>37</v>
      </c>
      <c r="E222" s="9" t="s">
        <v>190</v>
      </c>
      <c r="F222" s="13"/>
      <c r="G222" s="14">
        <f>G223</f>
        <v>17096.7</v>
      </c>
      <c r="H222" s="14">
        <f t="shared" si="72"/>
        <v>10277.6</v>
      </c>
      <c r="I222" s="14">
        <f t="shared" si="72"/>
        <v>27374.300000000003</v>
      </c>
      <c r="J222" s="14">
        <f t="shared" si="72"/>
        <v>23658.5</v>
      </c>
      <c r="K222" s="14">
        <f t="shared" si="72"/>
        <v>25264.2</v>
      </c>
    </row>
    <row r="223" spans="1:11" ht="24" x14ac:dyDescent="0.2">
      <c r="A223" s="1"/>
      <c r="B223" s="17" t="s">
        <v>68</v>
      </c>
      <c r="C223" s="9" t="s">
        <v>31</v>
      </c>
      <c r="D223" s="9" t="s">
        <v>37</v>
      </c>
      <c r="E223" s="9" t="s">
        <v>190</v>
      </c>
      <c r="F223" s="13">
        <v>200</v>
      </c>
      <c r="G223" s="14">
        <f>G224</f>
        <v>17096.7</v>
      </c>
      <c r="H223" s="14">
        <f t="shared" si="72"/>
        <v>10277.6</v>
      </c>
      <c r="I223" s="14">
        <f t="shared" si="72"/>
        <v>27374.300000000003</v>
      </c>
      <c r="J223" s="14">
        <f t="shared" si="72"/>
        <v>23658.5</v>
      </c>
      <c r="K223" s="14">
        <f t="shared" si="72"/>
        <v>25264.2</v>
      </c>
    </row>
    <row r="224" spans="1:11" ht="24" x14ac:dyDescent="0.2">
      <c r="A224" s="1"/>
      <c r="B224" s="17" t="s">
        <v>16</v>
      </c>
      <c r="C224" s="9" t="s">
        <v>31</v>
      </c>
      <c r="D224" s="9" t="s">
        <v>37</v>
      </c>
      <c r="E224" s="9" t="s">
        <v>190</v>
      </c>
      <c r="F224" s="13">
        <v>240</v>
      </c>
      <c r="G224" s="14">
        <v>17096.7</v>
      </c>
      <c r="H224" s="67">
        <f>10277.7-0.1</f>
        <v>10277.6</v>
      </c>
      <c r="I224" s="67">
        <f>G224+H224</f>
        <v>27374.300000000003</v>
      </c>
      <c r="J224" s="14">
        <v>23658.5</v>
      </c>
      <c r="K224" s="14">
        <v>25264.2</v>
      </c>
    </row>
    <row r="225" spans="1:11" x14ac:dyDescent="0.2">
      <c r="A225" s="1"/>
      <c r="B225" s="19" t="s">
        <v>38</v>
      </c>
      <c r="C225" s="9" t="s">
        <v>31</v>
      </c>
      <c r="D225" s="9" t="s">
        <v>39</v>
      </c>
      <c r="E225" s="9"/>
      <c r="F225" s="13" t="s">
        <v>8</v>
      </c>
      <c r="G225" s="14">
        <f t="shared" ref="G225:K230" si="86">G226</f>
        <v>1107.5</v>
      </c>
      <c r="H225" s="14">
        <f t="shared" si="86"/>
        <v>50</v>
      </c>
      <c r="I225" s="14">
        <f t="shared" si="86"/>
        <v>1157.5</v>
      </c>
      <c r="J225" s="14">
        <f t="shared" si="86"/>
        <v>0</v>
      </c>
      <c r="K225" s="14">
        <f t="shared" si="86"/>
        <v>0</v>
      </c>
    </row>
    <row r="226" spans="1:11" ht="24" x14ac:dyDescent="0.2">
      <c r="A226" s="1"/>
      <c r="B226" s="17" t="s">
        <v>293</v>
      </c>
      <c r="C226" s="9" t="s">
        <v>31</v>
      </c>
      <c r="D226" s="9" t="s">
        <v>39</v>
      </c>
      <c r="E226" s="9" t="s">
        <v>93</v>
      </c>
      <c r="F226" s="13" t="s">
        <v>8</v>
      </c>
      <c r="G226" s="14">
        <f t="shared" si="86"/>
        <v>1107.5</v>
      </c>
      <c r="H226" s="14">
        <f t="shared" si="86"/>
        <v>50</v>
      </c>
      <c r="I226" s="14">
        <f t="shared" si="86"/>
        <v>1157.5</v>
      </c>
      <c r="J226" s="14">
        <f t="shared" si="86"/>
        <v>0</v>
      </c>
      <c r="K226" s="14">
        <f t="shared" si="86"/>
        <v>0</v>
      </c>
    </row>
    <row r="227" spans="1:11" x14ac:dyDescent="0.2">
      <c r="A227" s="1"/>
      <c r="B227" s="16" t="s">
        <v>259</v>
      </c>
      <c r="C227" s="9" t="s">
        <v>31</v>
      </c>
      <c r="D227" s="9" t="s">
        <v>39</v>
      </c>
      <c r="E227" s="9" t="s">
        <v>241</v>
      </c>
      <c r="F227" s="18"/>
      <c r="G227" s="14">
        <f t="shared" si="86"/>
        <v>1107.5</v>
      </c>
      <c r="H227" s="14">
        <f>H229</f>
        <v>50</v>
      </c>
      <c r="I227" s="14">
        <f>I229</f>
        <v>1157.5</v>
      </c>
      <c r="J227" s="14">
        <f t="shared" si="86"/>
        <v>0</v>
      </c>
      <c r="K227" s="14">
        <f t="shared" si="86"/>
        <v>0</v>
      </c>
    </row>
    <row r="228" spans="1:11" ht="24" x14ac:dyDescent="0.2">
      <c r="A228" s="1"/>
      <c r="B228" s="16" t="s">
        <v>306</v>
      </c>
      <c r="C228" s="9" t="s">
        <v>31</v>
      </c>
      <c r="D228" s="9" t="s">
        <v>39</v>
      </c>
      <c r="E228" s="9" t="s">
        <v>305</v>
      </c>
      <c r="F228" s="18"/>
      <c r="G228" s="14">
        <f t="shared" si="86"/>
        <v>1107.5</v>
      </c>
      <c r="H228" s="14">
        <f t="shared" si="86"/>
        <v>50</v>
      </c>
      <c r="I228" s="14">
        <f t="shared" si="86"/>
        <v>1157.5</v>
      </c>
      <c r="J228" s="14">
        <f t="shared" si="86"/>
        <v>0</v>
      </c>
      <c r="K228" s="14">
        <f t="shared" si="86"/>
        <v>0</v>
      </c>
    </row>
    <row r="229" spans="1:11" x14ac:dyDescent="0.2">
      <c r="A229" s="1"/>
      <c r="B229" s="16" t="s">
        <v>294</v>
      </c>
      <c r="C229" s="9" t="s">
        <v>31</v>
      </c>
      <c r="D229" s="9" t="s">
        <v>39</v>
      </c>
      <c r="E229" s="9" t="s">
        <v>191</v>
      </c>
      <c r="F229" s="18"/>
      <c r="G229" s="14">
        <f t="shared" si="86"/>
        <v>1107.5</v>
      </c>
      <c r="H229" s="14">
        <f t="shared" si="86"/>
        <v>50</v>
      </c>
      <c r="I229" s="14">
        <f t="shared" si="86"/>
        <v>1157.5</v>
      </c>
      <c r="J229" s="14">
        <f t="shared" si="86"/>
        <v>0</v>
      </c>
      <c r="K229" s="14">
        <f t="shared" si="86"/>
        <v>0</v>
      </c>
    </row>
    <row r="230" spans="1:11" ht="24" x14ac:dyDescent="0.2">
      <c r="A230" s="1"/>
      <c r="B230" s="17" t="s">
        <v>68</v>
      </c>
      <c r="C230" s="9" t="s">
        <v>31</v>
      </c>
      <c r="D230" s="9" t="s">
        <v>39</v>
      </c>
      <c r="E230" s="9" t="s">
        <v>191</v>
      </c>
      <c r="F230" s="13" t="s">
        <v>15</v>
      </c>
      <c r="G230" s="14">
        <f t="shared" si="86"/>
        <v>1107.5</v>
      </c>
      <c r="H230" s="14">
        <f t="shared" si="86"/>
        <v>50</v>
      </c>
      <c r="I230" s="14">
        <f t="shared" si="86"/>
        <v>1157.5</v>
      </c>
      <c r="J230" s="14">
        <f t="shared" si="86"/>
        <v>0</v>
      </c>
      <c r="K230" s="14">
        <f t="shared" si="86"/>
        <v>0</v>
      </c>
    </row>
    <row r="231" spans="1:11" ht="24" x14ac:dyDescent="0.2">
      <c r="A231" s="1"/>
      <c r="B231" s="17" t="s">
        <v>16</v>
      </c>
      <c r="C231" s="9" t="s">
        <v>31</v>
      </c>
      <c r="D231" s="9" t="s">
        <v>39</v>
      </c>
      <c r="E231" s="9" t="s">
        <v>191</v>
      </c>
      <c r="F231" s="13" t="s">
        <v>17</v>
      </c>
      <c r="G231" s="14">
        <v>1107.5</v>
      </c>
      <c r="H231" s="67">
        <v>50</v>
      </c>
      <c r="I231" s="14">
        <f>G231+H231</f>
        <v>1157.5</v>
      </c>
      <c r="J231" s="14">
        <v>0</v>
      </c>
      <c r="K231" s="14">
        <v>0</v>
      </c>
    </row>
    <row r="232" spans="1:11" x14ac:dyDescent="0.2">
      <c r="A232" s="1"/>
      <c r="B232" s="17" t="s">
        <v>111</v>
      </c>
      <c r="C232" s="9" t="s">
        <v>31</v>
      </c>
      <c r="D232" s="9" t="s">
        <v>110</v>
      </c>
      <c r="E232" s="9"/>
      <c r="F232" s="13"/>
      <c r="G232" s="14">
        <f>G233</f>
        <v>0</v>
      </c>
      <c r="H232" s="14">
        <f t="shared" ref="H232:K233" si="87">H233</f>
        <v>0</v>
      </c>
      <c r="I232" s="14">
        <f t="shared" si="87"/>
        <v>0</v>
      </c>
      <c r="J232" s="14">
        <f t="shared" si="87"/>
        <v>0</v>
      </c>
      <c r="K232" s="14">
        <f t="shared" si="87"/>
        <v>0</v>
      </c>
    </row>
    <row r="233" spans="1:11" ht="24" x14ac:dyDescent="0.2">
      <c r="A233" s="1"/>
      <c r="B233" s="16" t="s">
        <v>76</v>
      </c>
      <c r="C233" s="9" t="s">
        <v>31</v>
      </c>
      <c r="D233" s="9" t="s">
        <v>110</v>
      </c>
      <c r="E233" s="58" t="s">
        <v>81</v>
      </c>
      <c r="F233" s="13"/>
      <c r="G233" s="14">
        <f>G234</f>
        <v>0</v>
      </c>
      <c r="H233" s="14">
        <f t="shared" si="87"/>
        <v>0</v>
      </c>
      <c r="I233" s="14">
        <f t="shared" si="87"/>
        <v>0</v>
      </c>
      <c r="J233" s="14">
        <f t="shared" si="87"/>
        <v>0</v>
      </c>
      <c r="K233" s="14">
        <f t="shared" si="87"/>
        <v>0</v>
      </c>
    </row>
    <row r="234" spans="1:11" ht="36" x14ac:dyDescent="0.2">
      <c r="A234" s="1"/>
      <c r="B234" s="16" t="s">
        <v>70</v>
      </c>
      <c r="C234" s="9" t="s">
        <v>31</v>
      </c>
      <c r="D234" s="9" t="s">
        <v>110</v>
      </c>
      <c r="E234" s="58" t="s">
        <v>82</v>
      </c>
      <c r="F234" s="13"/>
      <c r="G234" s="14">
        <f>G235+G238+G241+G246</f>
        <v>0</v>
      </c>
      <c r="H234" s="14">
        <f t="shared" ref="H234" si="88">H235+H238</f>
        <v>0</v>
      </c>
      <c r="I234" s="14">
        <f>I235+I238</f>
        <v>0</v>
      </c>
      <c r="J234" s="14">
        <f>J235+J238+J241+J246</f>
        <v>0</v>
      </c>
      <c r="K234" s="14">
        <f>K235+K238+K241+K246</f>
        <v>0</v>
      </c>
    </row>
    <row r="235" spans="1:11" ht="48" x14ac:dyDescent="0.2">
      <c r="A235" s="1"/>
      <c r="B235" s="16" t="s">
        <v>83</v>
      </c>
      <c r="C235" s="9" t="s">
        <v>31</v>
      </c>
      <c r="D235" s="9" t="s">
        <v>110</v>
      </c>
      <c r="E235" s="58" t="s">
        <v>85</v>
      </c>
      <c r="F235" s="13"/>
      <c r="G235" s="14">
        <f>G236</f>
        <v>0</v>
      </c>
      <c r="H235" s="14">
        <f t="shared" ref="H235:K236" si="89">H236</f>
        <v>0</v>
      </c>
      <c r="I235" s="14">
        <f t="shared" si="89"/>
        <v>0</v>
      </c>
      <c r="J235" s="14">
        <f t="shared" si="89"/>
        <v>0</v>
      </c>
      <c r="K235" s="14">
        <f t="shared" si="89"/>
        <v>0</v>
      </c>
    </row>
    <row r="236" spans="1:11" x14ac:dyDescent="0.2">
      <c r="A236" s="1"/>
      <c r="B236" s="17" t="s">
        <v>54</v>
      </c>
      <c r="C236" s="9" t="s">
        <v>31</v>
      </c>
      <c r="D236" s="9" t="s">
        <v>110</v>
      </c>
      <c r="E236" s="58" t="s">
        <v>85</v>
      </c>
      <c r="F236" s="13">
        <v>500</v>
      </c>
      <c r="G236" s="14">
        <f>G237</f>
        <v>0</v>
      </c>
      <c r="H236" s="14">
        <f t="shared" si="89"/>
        <v>0</v>
      </c>
      <c r="I236" s="14">
        <f t="shared" si="89"/>
        <v>0</v>
      </c>
      <c r="J236" s="14">
        <f t="shared" si="89"/>
        <v>0</v>
      </c>
      <c r="K236" s="14">
        <f t="shared" si="89"/>
        <v>0</v>
      </c>
    </row>
    <row r="237" spans="1:11" x14ac:dyDescent="0.2">
      <c r="A237" s="1"/>
      <c r="B237" s="17" t="s">
        <v>55</v>
      </c>
      <c r="C237" s="9" t="s">
        <v>31</v>
      </c>
      <c r="D237" s="9" t="s">
        <v>110</v>
      </c>
      <c r="E237" s="58" t="s">
        <v>85</v>
      </c>
      <c r="F237" s="13">
        <v>540</v>
      </c>
      <c r="G237" s="14">
        <v>0</v>
      </c>
      <c r="H237" s="14"/>
      <c r="I237" s="14">
        <f>G237+H237</f>
        <v>0</v>
      </c>
      <c r="J237" s="14">
        <v>0</v>
      </c>
      <c r="K237" s="14">
        <v>0</v>
      </c>
    </row>
    <row r="238" spans="1:11" ht="60" x14ac:dyDescent="0.2">
      <c r="A238" s="1"/>
      <c r="B238" s="16" t="s">
        <v>86</v>
      </c>
      <c r="C238" s="9" t="s">
        <v>31</v>
      </c>
      <c r="D238" s="9" t="s">
        <v>110</v>
      </c>
      <c r="E238" s="58" t="s">
        <v>84</v>
      </c>
      <c r="F238" s="13"/>
      <c r="G238" s="14">
        <f>G239</f>
        <v>0</v>
      </c>
      <c r="H238" s="14">
        <f t="shared" ref="H238:K239" si="90">H239</f>
        <v>0</v>
      </c>
      <c r="I238" s="14">
        <f t="shared" si="90"/>
        <v>0</v>
      </c>
      <c r="J238" s="14">
        <f t="shared" si="90"/>
        <v>0</v>
      </c>
      <c r="K238" s="14">
        <f t="shared" si="90"/>
        <v>0</v>
      </c>
    </row>
    <row r="239" spans="1:11" x14ac:dyDescent="0.2">
      <c r="A239" s="1"/>
      <c r="B239" s="17" t="s">
        <v>54</v>
      </c>
      <c r="C239" s="9" t="s">
        <v>31</v>
      </c>
      <c r="D239" s="9" t="s">
        <v>110</v>
      </c>
      <c r="E239" s="58" t="s">
        <v>84</v>
      </c>
      <c r="F239" s="13">
        <v>500</v>
      </c>
      <c r="G239" s="14">
        <f>G240</f>
        <v>0</v>
      </c>
      <c r="H239" s="14">
        <f t="shared" si="90"/>
        <v>0</v>
      </c>
      <c r="I239" s="14">
        <f t="shared" si="90"/>
        <v>0</v>
      </c>
      <c r="J239" s="14">
        <f t="shared" si="90"/>
        <v>0</v>
      </c>
      <c r="K239" s="14">
        <f t="shared" si="90"/>
        <v>0</v>
      </c>
    </row>
    <row r="240" spans="1:11" x14ac:dyDescent="0.2">
      <c r="A240" s="1"/>
      <c r="B240" s="17" t="s">
        <v>55</v>
      </c>
      <c r="C240" s="9" t="s">
        <v>31</v>
      </c>
      <c r="D240" s="9" t="s">
        <v>110</v>
      </c>
      <c r="E240" s="58" t="s">
        <v>84</v>
      </c>
      <c r="F240" s="13">
        <v>540</v>
      </c>
      <c r="G240" s="14">
        <v>0</v>
      </c>
      <c r="H240" s="14"/>
      <c r="I240" s="14">
        <f>G240+H240</f>
        <v>0</v>
      </c>
      <c r="J240" s="14">
        <v>0</v>
      </c>
      <c r="K240" s="14">
        <v>0</v>
      </c>
    </row>
    <row r="241" spans="1:11" ht="36" x14ac:dyDescent="0.2">
      <c r="A241" s="1"/>
      <c r="B241" s="16" t="s">
        <v>146</v>
      </c>
      <c r="C241" s="9" t="s">
        <v>31</v>
      </c>
      <c r="D241" s="9" t="s">
        <v>110</v>
      </c>
      <c r="E241" s="58" t="s">
        <v>144</v>
      </c>
      <c r="F241" s="13"/>
      <c r="G241" s="14">
        <f>G242+G244</f>
        <v>0</v>
      </c>
      <c r="H241" s="14">
        <f>H244</f>
        <v>0</v>
      </c>
      <c r="I241" s="14">
        <f>I244</f>
        <v>0</v>
      </c>
      <c r="J241" s="14">
        <f>J242+J244</f>
        <v>0</v>
      </c>
      <c r="K241" s="14">
        <f>K242+K244</f>
        <v>0</v>
      </c>
    </row>
    <row r="242" spans="1:11" ht="24" x14ac:dyDescent="0.2">
      <c r="A242" s="1"/>
      <c r="B242" s="17" t="s">
        <v>68</v>
      </c>
      <c r="C242" s="9" t="s">
        <v>31</v>
      </c>
      <c r="D242" s="9" t="s">
        <v>110</v>
      </c>
      <c r="E242" s="58" t="s">
        <v>144</v>
      </c>
      <c r="F242" s="13" t="s">
        <v>15</v>
      </c>
      <c r="G242" s="14">
        <f>G243</f>
        <v>0</v>
      </c>
      <c r="H242" s="14">
        <f t="shared" ref="H242" si="91">H243</f>
        <v>0</v>
      </c>
      <c r="I242" s="14">
        <f>I243</f>
        <v>0</v>
      </c>
      <c r="J242" s="14">
        <f>J243</f>
        <v>0</v>
      </c>
      <c r="K242" s="14">
        <f>K243</f>
        <v>0</v>
      </c>
    </row>
    <row r="243" spans="1:11" ht="24" x14ac:dyDescent="0.2">
      <c r="A243" s="1"/>
      <c r="B243" s="17" t="s">
        <v>16</v>
      </c>
      <c r="C243" s="9" t="s">
        <v>31</v>
      </c>
      <c r="D243" s="9" t="s">
        <v>110</v>
      </c>
      <c r="E243" s="58" t="s">
        <v>144</v>
      </c>
      <c r="F243" s="13" t="s">
        <v>17</v>
      </c>
      <c r="G243" s="14">
        <v>0</v>
      </c>
      <c r="H243" s="14"/>
      <c r="I243" s="14">
        <f>G243+H243</f>
        <v>0</v>
      </c>
      <c r="J243" s="14">
        <v>0</v>
      </c>
      <c r="K243" s="14">
        <v>0</v>
      </c>
    </row>
    <row r="244" spans="1:11" x14ac:dyDescent="0.2">
      <c r="A244" s="1"/>
      <c r="B244" s="17" t="s">
        <v>54</v>
      </c>
      <c r="C244" s="9" t="s">
        <v>31</v>
      </c>
      <c r="D244" s="9" t="s">
        <v>110</v>
      </c>
      <c r="E244" s="58" t="s">
        <v>144</v>
      </c>
      <c r="F244" s="13">
        <v>500</v>
      </c>
      <c r="G244" s="14">
        <f>G245</f>
        <v>0</v>
      </c>
      <c r="H244" s="14">
        <f t="shared" ref="H244" si="92">H245</f>
        <v>0</v>
      </c>
      <c r="I244" s="14">
        <f>I245</f>
        <v>0</v>
      </c>
      <c r="J244" s="14">
        <f>J245</f>
        <v>0</v>
      </c>
      <c r="K244" s="14">
        <f>K245</f>
        <v>0</v>
      </c>
    </row>
    <row r="245" spans="1:11" x14ac:dyDescent="0.2">
      <c r="A245" s="1"/>
      <c r="B245" s="17" t="s">
        <v>55</v>
      </c>
      <c r="C245" s="9" t="s">
        <v>31</v>
      </c>
      <c r="D245" s="9" t="s">
        <v>110</v>
      </c>
      <c r="E245" s="58" t="s">
        <v>144</v>
      </c>
      <c r="F245" s="13">
        <v>540</v>
      </c>
      <c r="G245" s="14">
        <v>0</v>
      </c>
      <c r="H245" s="14"/>
      <c r="I245" s="14">
        <f>G245+H245</f>
        <v>0</v>
      </c>
      <c r="J245" s="14">
        <v>0</v>
      </c>
      <c r="K245" s="14">
        <v>0</v>
      </c>
    </row>
    <row r="246" spans="1:11" ht="36" x14ac:dyDescent="0.2">
      <c r="A246" s="1"/>
      <c r="B246" s="16" t="s">
        <v>147</v>
      </c>
      <c r="C246" s="9" t="s">
        <v>31</v>
      </c>
      <c r="D246" s="9" t="s">
        <v>110</v>
      </c>
      <c r="E246" s="58" t="s">
        <v>145</v>
      </c>
      <c r="F246" s="13"/>
      <c r="G246" s="14">
        <f>G247</f>
        <v>0</v>
      </c>
      <c r="H246" s="14">
        <f t="shared" ref="H246:K247" si="93">H247</f>
        <v>0</v>
      </c>
      <c r="I246" s="14">
        <f t="shared" si="93"/>
        <v>0</v>
      </c>
      <c r="J246" s="14">
        <f t="shared" si="93"/>
        <v>0</v>
      </c>
      <c r="K246" s="14">
        <f t="shared" si="93"/>
        <v>0</v>
      </c>
    </row>
    <row r="247" spans="1:11" x14ac:dyDescent="0.2">
      <c r="A247" s="1"/>
      <c r="B247" s="17" t="s">
        <v>54</v>
      </c>
      <c r="C247" s="9" t="s">
        <v>31</v>
      </c>
      <c r="D247" s="9" t="s">
        <v>110</v>
      </c>
      <c r="E247" s="58" t="s">
        <v>145</v>
      </c>
      <c r="F247" s="13">
        <v>500</v>
      </c>
      <c r="G247" s="14">
        <f>G248</f>
        <v>0</v>
      </c>
      <c r="H247" s="14">
        <f t="shared" si="93"/>
        <v>0</v>
      </c>
      <c r="I247" s="14">
        <f t="shared" si="93"/>
        <v>0</v>
      </c>
      <c r="J247" s="14">
        <f t="shared" si="93"/>
        <v>0</v>
      </c>
      <c r="K247" s="14">
        <f t="shared" si="93"/>
        <v>0</v>
      </c>
    </row>
    <row r="248" spans="1:11" x14ac:dyDescent="0.2">
      <c r="A248" s="1"/>
      <c r="B248" s="17" t="s">
        <v>55</v>
      </c>
      <c r="C248" s="9" t="s">
        <v>31</v>
      </c>
      <c r="D248" s="9" t="s">
        <v>110</v>
      </c>
      <c r="E248" s="58" t="s">
        <v>145</v>
      </c>
      <c r="F248" s="13">
        <v>540</v>
      </c>
      <c r="G248" s="14">
        <v>0</v>
      </c>
      <c r="H248" s="14"/>
      <c r="I248" s="14">
        <f>G248+H248</f>
        <v>0</v>
      </c>
      <c r="J248" s="14">
        <v>0</v>
      </c>
      <c r="K248" s="14">
        <v>0</v>
      </c>
    </row>
    <row r="249" spans="1:11" x14ac:dyDescent="0.2">
      <c r="A249" s="1"/>
      <c r="B249" s="19" t="s">
        <v>40</v>
      </c>
      <c r="C249" s="9" t="s">
        <v>41</v>
      </c>
      <c r="D249" s="9" t="s">
        <v>26</v>
      </c>
      <c r="E249" s="9"/>
      <c r="F249" s="13"/>
      <c r="G249" s="14">
        <f>G250+G288+G347+G410</f>
        <v>187082.39999999997</v>
      </c>
      <c r="H249" s="14">
        <f>H250+H288+H347+H410</f>
        <v>17794</v>
      </c>
      <c r="I249" s="14">
        <f>I250+I288+I347+I410</f>
        <v>204876.39999999997</v>
      </c>
      <c r="J249" s="14">
        <f>J250+J288+J347+J410</f>
        <v>160542.9</v>
      </c>
      <c r="K249" s="14">
        <f>K250+K288+K347+K410</f>
        <v>47990</v>
      </c>
    </row>
    <row r="250" spans="1:11" x14ac:dyDescent="0.2">
      <c r="A250" s="1"/>
      <c r="B250" s="19" t="s">
        <v>42</v>
      </c>
      <c r="C250" s="9" t="s">
        <v>41</v>
      </c>
      <c r="D250" s="9" t="s">
        <v>33</v>
      </c>
      <c r="E250" s="9"/>
      <c r="F250" s="13"/>
      <c r="G250" s="14">
        <f>G251+G279</f>
        <v>132067.69999999998</v>
      </c>
      <c r="H250" s="14">
        <f t="shared" ref="H250:K250" si="94">H251+H279</f>
        <v>5000</v>
      </c>
      <c r="I250" s="14">
        <f t="shared" si="94"/>
        <v>137067.69999999998</v>
      </c>
      <c r="J250" s="14">
        <f t="shared" si="94"/>
        <v>136547.79999999999</v>
      </c>
      <c r="K250" s="14">
        <f t="shared" si="94"/>
        <v>47990</v>
      </c>
    </row>
    <row r="251" spans="1:11" ht="24" x14ac:dyDescent="0.2">
      <c r="A251" s="1"/>
      <c r="B251" s="17" t="s">
        <v>149</v>
      </c>
      <c r="C251" s="9" t="s">
        <v>41</v>
      </c>
      <c r="D251" s="9" t="s">
        <v>33</v>
      </c>
      <c r="E251" s="9" t="s">
        <v>81</v>
      </c>
      <c r="F251" s="13"/>
      <c r="G251" s="14">
        <f>G253+G263</f>
        <v>130567.69999999998</v>
      </c>
      <c r="H251" s="14">
        <f t="shared" ref="H251:I251" si="95">H253+H263</f>
        <v>5000</v>
      </c>
      <c r="I251" s="14">
        <f t="shared" si="95"/>
        <v>135567.69999999998</v>
      </c>
      <c r="J251" s="14">
        <f>J253+J263</f>
        <v>136547.79999999999</v>
      </c>
      <c r="K251" s="14">
        <f>K253+K263</f>
        <v>47990</v>
      </c>
    </row>
    <row r="252" spans="1:11" ht="24" x14ac:dyDescent="0.2">
      <c r="A252" s="1"/>
      <c r="B252" s="17" t="s">
        <v>329</v>
      </c>
      <c r="C252" s="9" t="s">
        <v>41</v>
      </c>
      <c r="D252" s="9" t="s">
        <v>33</v>
      </c>
      <c r="E252" s="9" t="s">
        <v>330</v>
      </c>
      <c r="F252" s="13"/>
      <c r="G252" s="14">
        <f>G253</f>
        <v>130217.69999999998</v>
      </c>
      <c r="H252" s="14">
        <f t="shared" ref="H252:I252" si="96">H253</f>
        <v>0</v>
      </c>
      <c r="I252" s="14">
        <f t="shared" si="96"/>
        <v>130217.69999999998</v>
      </c>
      <c r="J252" s="14">
        <f>J253</f>
        <v>136547.79999999999</v>
      </c>
      <c r="K252" s="14">
        <f>K253</f>
        <v>47990</v>
      </c>
    </row>
    <row r="253" spans="1:11" x14ac:dyDescent="0.2">
      <c r="A253" s="1"/>
      <c r="B253" s="17" t="s">
        <v>328</v>
      </c>
      <c r="C253" s="9" t="s">
        <v>41</v>
      </c>
      <c r="D253" s="9" t="s">
        <v>33</v>
      </c>
      <c r="E253" s="9" t="s">
        <v>331</v>
      </c>
      <c r="F253" s="13"/>
      <c r="G253" s="14">
        <f>G254+G257+G260</f>
        <v>130217.69999999998</v>
      </c>
      <c r="H253" s="14">
        <f t="shared" ref="H253:K253" si="97">H254+H257+H260</f>
        <v>0</v>
      </c>
      <c r="I253" s="14">
        <f t="shared" si="97"/>
        <v>130217.69999999998</v>
      </c>
      <c r="J253" s="14">
        <f t="shared" si="97"/>
        <v>136547.79999999999</v>
      </c>
      <c r="K253" s="14">
        <f t="shared" si="97"/>
        <v>47990</v>
      </c>
    </row>
    <row r="254" spans="1:11" ht="36" x14ac:dyDescent="0.2">
      <c r="A254" s="1"/>
      <c r="B254" s="16" t="s">
        <v>357</v>
      </c>
      <c r="C254" s="9" t="s">
        <v>41</v>
      </c>
      <c r="D254" s="9" t="s">
        <v>33</v>
      </c>
      <c r="E254" s="9" t="s">
        <v>356</v>
      </c>
      <c r="F254" s="13"/>
      <c r="G254" s="14">
        <f>G255</f>
        <v>18976.2</v>
      </c>
      <c r="H254" s="14">
        <f t="shared" ref="H254:K255" si="98">H255</f>
        <v>0</v>
      </c>
      <c r="I254" s="14">
        <f t="shared" si="98"/>
        <v>18976.2</v>
      </c>
      <c r="J254" s="14">
        <f t="shared" si="98"/>
        <v>20480.3</v>
      </c>
      <c r="K254" s="14">
        <f t="shared" si="98"/>
        <v>0</v>
      </c>
    </row>
    <row r="255" spans="1:11" ht="24" x14ac:dyDescent="0.2">
      <c r="A255" s="1"/>
      <c r="B255" s="17" t="s">
        <v>344</v>
      </c>
      <c r="C255" s="9" t="s">
        <v>41</v>
      </c>
      <c r="D255" s="9" t="s">
        <v>33</v>
      </c>
      <c r="E255" s="9" t="s">
        <v>356</v>
      </c>
      <c r="F255" s="13">
        <v>400</v>
      </c>
      <c r="G255" s="14">
        <f>G256</f>
        <v>18976.2</v>
      </c>
      <c r="H255" s="14">
        <f t="shared" si="98"/>
        <v>0</v>
      </c>
      <c r="I255" s="14">
        <f t="shared" si="98"/>
        <v>18976.2</v>
      </c>
      <c r="J255" s="14">
        <f t="shared" si="98"/>
        <v>20480.3</v>
      </c>
      <c r="K255" s="14">
        <f t="shared" si="98"/>
        <v>0</v>
      </c>
    </row>
    <row r="256" spans="1:11" x14ac:dyDescent="0.2">
      <c r="A256" s="1"/>
      <c r="B256" s="17" t="s">
        <v>309</v>
      </c>
      <c r="C256" s="9" t="s">
        <v>41</v>
      </c>
      <c r="D256" s="9" t="s">
        <v>33</v>
      </c>
      <c r="E256" s="9" t="s">
        <v>356</v>
      </c>
      <c r="F256" s="13">
        <v>410</v>
      </c>
      <c r="G256" s="14">
        <v>18976.2</v>
      </c>
      <c r="H256" s="14"/>
      <c r="I256" s="14">
        <f>G256+H256</f>
        <v>18976.2</v>
      </c>
      <c r="J256" s="14">
        <v>20480.3</v>
      </c>
      <c r="K256" s="14">
        <v>0</v>
      </c>
    </row>
    <row r="257" spans="1:11" ht="36" x14ac:dyDescent="0.2">
      <c r="A257" s="1"/>
      <c r="B257" s="16" t="s">
        <v>332</v>
      </c>
      <c r="C257" s="9" t="s">
        <v>41</v>
      </c>
      <c r="D257" s="9" t="s">
        <v>33</v>
      </c>
      <c r="E257" s="9" t="s">
        <v>333</v>
      </c>
      <c r="F257" s="13"/>
      <c r="G257" s="14">
        <f>G258</f>
        <v>109939.29999999999</v>
      </c>
      <c r="H257" s="14">
        <f t="shared" ref="H257:K258" si="99">H258</f>
        <v>0</v>
      </c>
      <c r="I257" s="14">
        <f t="shared" si="99"/>
        <v>109939.29999999999</v>
      </c>
      <c r="J257" s="14">
        <f t="shared" si="99"/>
        <v>114702</v>
      </c>
      <c r="K257" s="14">
        <f t="shared" si="99"/>
        <v>47510.1</v>
      </c>
    </row>
    <row r="258" spans="1:11" ht="24" x14ac:dyDescent="0.2">
      <c r="A258" s="1"/>
      <c r="B258" s="17" t="s">
        <v>344</v>
      </c>
      <c r="C258" s="9" t="s">
        <v>41</v>
      </c>
      <c r="D258" s="9" t="s">
        <v>33</v>
      </c>
      <c r="E258" s="9" t="s">
        <v>333</v>
      </c>
      <c r="F258" s="13">
        <v>400</v>
      </c>
      <c r="G258" s="14">
        <f>G259</f>
        <v>109939.29999999999</v>
      </c>
      <c r="H258" s="14">
        <f t="shared" si="99"/>
        <v>0</v>
      </c>
      <c r="I258" s="14">
        <f t="shared" si="99"/>
        <v>109939.29999999999</v>
      </c>
      <c r="J258" s="14">
        <f t="shared" si="99"/>
        <v>114702</v>
      </c>
      <c r="K258" s="14">
        <f t="shared" si="99"/>
        <v>47510.1</v>
      </c>
    </row>
    <row r="259" spans="1:11" x14ac:dyDescent="0.2">
      <c r="A259" s="1"/>
      <c r="B259" s="17" t="s">
        <v>309</v>
      </c>
      <c r="C259" s="9" t="s">
        <v>41</v>
      </c>
      <c r="D259" s="9" t="s">
        <v>33</v>
      </c>
      <c r="E259" s="9" t="s">
        <v>333</v>
      </c>
      <c r="F259" s="13">
        <v>410</v>
      </c>
      <c r="G259" s="14">
        <f>109939.4-0.1</f>
        <v>109939.29999999999</v>
      </c>
      <c r="H259" s="14"/>
      <c r="I259" s="14">
        <f>G259+H259</f>
        <v>109939.29999999999</v>
      </c>
      <c r="J259" s="14">
        <v>114702</v>
      </c>
      <c r="K259" s="14">
        <v>47510.1</v>
      </c>
    </row>
    <row r="260" spans="1:11" ht="36" x14ac:dyDescent="0.2">
      <c r="A260" s="1"/>
      <c r="B260" s="16" t="s">
        <v>335</v>
      </c>
      <c r="C260" s="9" t="s">
        <v>41</v>
      </c>
      <c r="D260" s="9" t="s">
        <v>33</v>
      </c>
      <c r="E260" s="9" t="s">
        <v>334</v>
      </c>
      <c r="F260" s="13"/>
      <c r="G260" s="14">
        <f>G261</f>
        <v>1302.2</v>
      </c>
      <c r="H260" s="14">
        <f t="shared" ref="H260:K261" si="100">H261</f>
        <v>0</v>
      </c>
      <c r="I260" s="14">
        <f t="shared" si="100"/>
        <v>1302.2</v>
      </c>
      <c r="J260" s="14">
        <f t="shared" si="100"/>
        <v>1365.5</v>
      </c>
      <c r="K260" s="14">
        <f t="shared" si="100"/>
        <v>479.9</v>
      </c>
    </row>
    <row r="261" spans="1:11" ht="24" x14ac:dyDescent="0.2">
      <c r="A261" s="1"/>
      <c r="B261" s="17" t="s">
        <v>344</v>
      </c>
      <c r="C261" s="9" t="s">
        <v>41</v>
      </c>
      <c r="D261" s="9" t="s">
        <v>33</v>
      </c>
      <c r="E261" s="9" t="s">
        <v>334</v>
      </c>
      <c r="F261" s="13">
        <v>400</v>
      </c>
      <c r="G261" s="14">
        <f>G262</f>
        <v>1302.2</v>
      </c>
      <c r="H261" s="14">
        <f t="shared" si="100"/>
        <v>0</v>
      </c>
      <c r="I261" s="14">
        <f t="shared" si="100"/>
        <v>1302.2</v>
      </c>
      <c r="J261" s="14">
        <f t="shared" si="100"/>
        <v>1365.5</v>
      </c>
      <c r="K261" s="14">
        <f t="shared" si="100"/>
        <v>479.9</v>
      </c>
    </row>
    <row r="262" spans="1:11" x14ac:dyDescent="0.2">
      <c r="A262" s="1"/>
      <c r="B262" s="17" t="s">
        <v>309</v>
      </c>
      <c r="C262" s="9" t="s">
        <v>41</v>
      </c>
      <c r="D262" s="9" t="s">
        <v>33</v>
      </c>
      <c r="E262" s="9" t="s">
        <v>334</v>
      </c>
      <c r="F262" s="13">
        <v>410</v>
      </c>
      <c r="G262" s="14">
        <v>1302.2</v>
      </c>
      <c r="H262" s="14"/>
      <c r="I262" s="14">
        <f>G262+H262</f>
        <v>1302.2</v>
      </c>
      <c r="J262" s="14">
        <v>1365.5</v>
      </c>
      <c r="K262" s="14">
        <v>479.9</v>
      </c>
    </row>
    <row r="263" spans="1:11" ht="24" x14ac:dyDescent="0.2">
      <c r="A263" s="1"/>
      <c r="B263" s="17" t="s">
        <v>274</v>
      </c>
      <c r="C263" s="9" t="s">
        <v>41</v>
      </c>
      <c r="D263" s="9" t="s">
        <v>33</v>
      </c>
      <c r="E263" s="79" t="s">
        <v>242</v>
      </c>
      <c r="F263" s="13"/>
      <c r="G263" s="14">
        <f>G276+G264+G267+G270+G273</f>
        <v>350</v>
      </c>
      <c r="H263" s="14">
        <f>H276+H264+H267+H270+H273</f>
        <v>5000</v>
      </c>
      <c r="I263" s="14">
        <f t="shared" ref="I263" si="101">I276+I264+I267+I270+I273</f>
        <v>5350</v>
      </c>
      <c r="J263" s="14">
        <f>J276+J264+J267</f>
        <v>0</v>
      </c>
      <c r="K263" s="14">
        <f>K276+K264+K267</f>
        <v>0</v>
      </c>
    </row>
    <row r="264" spans="1:11" ht="36" x14ac:dyDescent="0.2">
      <c r="A264" s="1"/>
      <c r="B264" s="16" t="s">
        <v>307</v>
      </c>
      <c r="C264" s="9" t="s">
        <v>41</v>
      </c>
      <c r="D264" s="9" t="s">
        <v>33</v>
      </c>
      <c r="E264" s="9" t="s">
        <v>310</v>
      </c>
      <c r="F264" s="13"/>
      <c r="G264" s="14">
        <f>G265</f>
        <v>0</v>
      </c>
      <c r="H264" s="14">
        <f t="shared" ref="H264:K265" si="102">H265</f>
        <v>0</v>
      </c>
      <c r="I264" s="14">
        <f t="shared" si="102"/>
        <v>0</v>
      </c>
      <c r="J264" s="14">
        <f t="shared" si="102"/>
        <v>0</v>
      </c>
      <c r="K264" s="14">
        <f t="shared" si="102"/>
        <v>0</v>
      </c>
    </row>
    <row r="265" spans="1:11" ht="24" x14ac:dyDescent="0.2">
      <c r="A265" s="1"/>
      <c r="B265" s="17" t="s">
        <v>344</v>
      </c>
      <c r="C265" s="9" t="s">
        <v>41</v>
      </c>
      <c r="D265" s="9" t="s">
        <v>33</v>
      </c>
      <c r="E265" s="9" t="s">
        <v>310</v>
      </c>
      <c r="F265" s="13">
        <v>400</v>
      </c>
      <c r="G265" s="14">
        <f>G266</f>
        <v>0</v>
      </c>
      <c r="H265" s="14">
        <f t="shared" si="102"/>
        <v>0</v>
      </c>
      <c r="I265" s="14">
        <f t="shared" si="102"/>
        <v>0</v>
      </c>
      <c r="J265" s="14">
        <f t="shared" si="102"/>
        <v>0</v>
      </c>
      <c r="K265" s="14">
        <f t="shared" si="102"/>
        <v>0</v>
      </c>
    </row>
    <row r="266" spans="1:11" x14ac:dyDescent="0.2">
      <c r="A266" s="1"/>
      <c r="B266" s="17" t="s">
        <v>309</v>
      </c>
      <c r="C266" s="9" t="s">
        <v>41</v>
      </c>
      <c r="D266" s="9" t="s">
        <v>33</v>
      </c>
      <c r="E266" s="9" t="s">
        <v>310</v>
      </c>
      <c r="F266" s="13">
        <v>410</v>
      </c>
      <c r="G266" s="14">
        <v>0</v>
      </c>
      <c r="H266" s="14"/>
      <c r="I266" s="14">
        <f>G266+H266</f>
        <v>0</v>
      </c>
      <c r="J266" s="14">
        <v>0</v>
      </c>
      <c r="K266" s="14">
        <v>0</v>
      </c>
    </row>
    <row r="267" spans="1:11" ht="48" x14ac:dyDescent="0.2">
      <c r="A267" s="1"/>
      <c r="B267" s="16" t="s">
        <v>308</v>
      </c>
      <c r="C267" s="9" t="s">
        <v>41</v>
      </c>
      <c r="D267" s="9" t="s">
        <v>33</v>
      </c>
      <c r="E267" s="9" t="s">
        <v>311</v>
      </c>
      <c r="F267" s="13"/>
      <c r="G267" s="14">
        <f>G268</f>
        <v>0</v>
      </c>
      <c r="H267" s="14">
        <f t="shared" ref="H267:K268" si="103">H268</f>
        <v>0</v>
      </c>
      <c r="I267" s="14">
        <f t="shared" si="103"/>
        <v>0</v>
      </c>
      <c r="J267" s="14">
        <f t="shared" si="103"/>
        <v>0</v>
      </c>
      <c r="K267" s="14">
        <f t="shared" si="103"/>
        <v>0</v>
      </c>
    </row>
    <row r="268" spans="1:11" ht="24" x14ac:dyDescent="0.2">
      <c r="A268" s="1"/>
      <c r="B268" s="17" t="s">
        <v>344</v>
      </c>
      <c r="C268" s="9" t="s">
        <v>41</v>
      </c>
      <c r="D268" s="9" t="s">
        <v>33</v>
      </c>
      <c r="E268" s="9" t="s">
        <v>311</v>
      </c>
      <c r="F268" s="13">
        <v>400</v>
      </c>
      <c r="G268" s="14">
        <f>G269</f>
        <v>0</v>
      </c>
      <c r="H268" s="14">
        <f t="shared" si="103"/>
        <v>0</v>
      </c>
      <c r="I268" s="14">
        <f t="shared" si="103"/>
        <v>0</v>
      </c>
      <c r="J268" s="14">
        <f t="shared" si="103"/>
        <v>0</v>
      </c>
      <c r="K268" s="14">
        <f t="shared" si="103"/>
        <v>0</v>
      </c>
    </row>
    <row r="269" spans="1:11" x14ac:dyDescent="0.2">
      <c r="A269" s="1"/>
      <c r="B269" s="17" t="s">
        <v>309</v>
      </c>
      <c r="C269" s="9" t="s">
        <v>41</v>
      </c>
      <c r="D269" s="9" t="s">
        <v>33</v>
      </c>
      <c r="E269" s="9" t="s">
        <v>311</v>
      </c>
      <c r="F269" s="13">
        <v>410</v>
      </c>
      <c r="G269" s="14">
        <v>0</v>
      </c>
      <c r="H269" s="14"/>
      <c r="I269" s="14">
        <f>G269+H269</f>
        <v>0</v>
      </c>
      <c r="J269" s="14">
        <v>0</v>
      </c>
      <c r="K269" s="14">
        <v>0</v>
      </c>
    </row>
    <row r="270" spans="1:11" ht="48" x14ac:dyDescent="0.2">
      <c r="A270" s="1"/>
      <c r="B270" s="75" t="s">
        <v>372</v>
      </c>
      <c r="C270" s="9" t="s">
        <v>41</v>
      </c>
      <c r="D270" s="9" t="s">
        <v>33</v>
      </c>
      <c r="E270" s="79" t="s">
        <v>369</v>
      </c>
      <c r="F270" s="13"/>
      <c r="G270" s="14">
        <f>G271</f>
        <v>0</v>
      </c>
      <c r="H270" s="14">
        <f t="shared" ref="H270:I271" si="104">H271</f>
        <v>4950</v>
      </c>
      <c r="I270" s="14">
        <f t="shared" si="104"/>
        <v>4950</v>
      </c>
      <c r="J270" s="14"/>
      <c r="K270" s="14"/>
    </row>
    <row r="271" spans="1:11" ht="24" x14ac:dyDescent="0.2">
      <c r="A271" s="1"/>
      <c r="B271" s="17" t="s">
        <v>68</v>
      </c>
      <c r="C271" s="9" t="s">
        <v>41</v>
      </c>
      <c r="D271" s="9" t="s">
        <v>33</v>
      </c>
      <c r="E271" s="79" t="s">
        <v>369</v>
      </c>
      <c r="F271" s="13">
        <v>200</v>
      </c>
      <c r="G271" s="14">
        <f>G272</f>
        <v>0</v>
      </c>
      <c r="H271" s="14">
        <f t="shared" si="104"/>
        <v>4950</v>
      </c>
      <c r="I271" s="14">
        <f t="shared" si="104"/>
        <v>4950</v>
      </c>
      <c r="J271" s="14"/>
      <c r="K271" s="14"/>
    </row>
    <row r="272" spans="1:11" ht="24" x14ac:dyDescent="0.2">
      <c r="A272" s="1"/>
      <c r="B272" s="17" t="s">
        <v>16</v>
      </c>
      <c r="C272" s="9" t="s">
        <v>41</v>
      </c>
      <c r="D272" s="9" t="s">
        <v>33</v>
      </c>
      <c r="E272" s="79" t="s">
        <v>369</v>
      </c>
      <c r="F272" s="13">
        <v>240</v>
      </c>
      <c r="G272" s="14">
        <v>0</v>
      </c>
      <c r="H272" s="67">
        <v>4950</v>
      </c>
      <c r="I272" s="14">
        <f>G272+H272</f>
        <v>4950</v>
      </c>
      <c r="J272" s="14"/>
      <c r="K272" s="14"/>
    </row>
    <row r="273" spans="1:11" ht="60" x14ac:dyDescent="0.2">
      <c r="A273" s="1"/>
      <c r="B273" s="75" t="s">
        <v>371</v>
      </c>
      <c r="C273" s="9" t="s">
        <v>41</v>
      </c>
      <c r="D273" s="9" t="s">
        <v>33</v>
      </c>
      <c r="E273" s="79" t="s">
        <v>370</v>
      </c>
      <c r="F273" s="13"/>
      <c r="G273" s="14">
        <f t="shared" ref="G273:I274" si="105">G274</f>
        <v>0</v>
      </c>
      <c r="H273" s="14">
        <f t="shared" si="105"/>
        <v>50</v>
      </c>
      <c r="I273" s="14">
        <f t="shared" si="105"/>
        <v>50</v>
      </c>
      <c r="J273" s="14"/>
      <c r="K273" s="14"/>
    </row>
    <row r="274" spans="1:11" ht="24" x14ac:dyDescent="0.2">
      <c r="A274" s="1"/>
      <c r="B274" s="17" t="s">
        <v>68</v>
      </c>
      <c r="C274" s="9" t="s">
        <v>41</v>
      </c>
      <c r="D274" s="9" t="s">
        <v>33</v>
      </c>
      <c r="E274" s="79" t="s">
        <v>370</v>
      </c>
      <c r="F274" s="13">
        <v>200</v>
      </c>
      <c r="G274" s="14">
        <f t="shared" si="105"/>
        <v>0</v>
      </c>
      <c r="H274" s="14">
        <f t="shared" si="105"/>
        <v>50</v>
      </c>
      <c r="I274" s="14">
        <f t="shared" si="105"/>
        <v>50</v>
      </c>
      <c r="J274" s="14"/>
      <c r="K274" s="14"/>
    </row>
    <row r="275" spans="1:11" ht="24" x14ac:dyDescent="0.2">
      <c r="A275" s="1"/>
      <c r="B275" s="17" t="s">
        <v>16</v>
      </c>
      <c r="C275" s="9" t="s">
        <v>41</v>
      </c>
      <c r="D275" s="9" t="s">
        <v>33</v>
      </c>
      <c r="E275" s="79" t="s">
        <v>370</v>
      </c>
      <c r="F275" s="13">
        <v>240</v>
      </c>
      <c r="G275" s="14">
        <v>0</v>
      </c>
      <c r="H275" s="67">
        <v>50</v>
      </c>
      <c r="I275" s="14">
        <f>G275+H275</f>
        <v>50</v>
      </c>
      <c r="J275" s="14"/>
      <c r="K275" s="14"/>
    </row>
    <row r="276" spans="1:11" x14ac:dyDescent="0.2">
      <c r="A276" s="1"/>
      <c r="B276" s="17" t="s">
        <v>262</v>
      </c>
      <c r="C276" s="9" t="s">
        <v>41</v>
      </c>
      <c r="D276" s="9" t="s">
        <v>33</v>
      </c>
      <c r="E276" s="9" t="s">
        <v>192</v>
      </c>
      <c r="F276" s="13"/>
      <c r="G276" s="14">
        <f>G277</f>
        <v>350</v>
      </c>
      <c r="H276" s="14">
        <f t="shared" ref="H276:K277" si="106">H277</f>
        <v>0</v>
      </c>
      <c r="I276" s="14">
        <f t="shared" si="106"/>
        <v>350</v>
      </c>
      <c r="J276" s="14">
        <f t="shared" si="106"/>
        <v>0</v>
      </c>
      <c r="K276" s="14">
        <f t="shared" si="106"/>
        <v>0</v>
      </c>
    </row>
    <row r="277" spans="1:11" ht="24" x14ac:dyDescent="0.2">
      <c r="A277" s="1"/>
      <c r="B277" s="17" t="s">
        <v>68</v>
      </c>
      <c r="C277" s="9" t="s">
        <v>41</v>
      </c>
      <c r="D277" s="9" t="s">
        <v>33</v>
      </c>
      <c r="E277" s="9" t="s">
        <v>192</v>
      </c>
      <c r="F277" s="13">
        <v>200</v>
      </c>
      <c r="G277" s="14">
        <f>G278</f>
        <v>350</v>
      </c>
      <c r="H277" s="14">
        <f t="shared" si="106"/>
        <v>0</v>
      </c>
      <c r="I277" s="14">
        <f t="shared" si="106"/>
        <v>350</v>
      </c>
      <c r="J277" s="14">
        <f t="shared" si="106"/>
        <v>0</v>
      </c>
      <c r="K277" s="14">
        <f t="shared" si="106"/>
        <v>0</v>
      </c>
    </row>
    <row r="278" spans="1:11" ht="24" x14ac:dyDescent="0.2">
      <c r="A278" s="1"/>
      <c r="B278" s="17" t="s">
        <v>16</v>
      </c>
      <c r="C278" s="9" t="s">
        <v>41</v>
      </c>
      <c r="D278" s="9" t="s">
        <v>33</v>
      </c>
      <c r="E278" s="9" t="s">
        <v>192</v>
      </c>
      <c r="F278" s="13">
        <v>240</v>
      </c>
      <c r="G278" s="14">
        <v>350</v>
      </c>
      <c r="H278" s="84">
        <f>-50+50</f>
        <v>0</v>
      </c>
      <c r="I278" s="14">
        <f>G278+H278</f>
        <v>350</v>
      </c>
      <c r="J278" s="14">
        <v>0</v>
      </c>
      <c r="K278" s="14">
        <v>0</v>
      </c>
    </row>
    <row r="279" spans="1:11" ht="24" x14ac:dyDescent="0.2">
      <c r="A279" s="1"/>
      <c r="B279" s="16" t="s">
        <v>295</v>
      </c>
      <c r="C279" s="9" t="s">
        <v>41</v>
      </c>
      <c r="D279" s="9" t="s">
        <v>33</v>
      </c>
      <c r="E279" s="9" t="s">
        <v>94</v>
      </c>
      <c r="F279" s="14"/>
      <c r="G279" s="14">
        <f>G280</f>
        <v>1500</v>
      </c>
      <c r="H279" s="14">
        <f t="shared" ref="H279:K280" si="107">H280</f>
        <v>0</v>
      </c>
      <c r="I279" s="14">
        <f t="shared" si="107"/>
        <v>1500</v>
      </c>
      <c r="J279" s="14">
        <f t="shared" si="107"/>
        <v>0</v>
      </c>
      <c r="K279" s="14">
        <f t="shared" si="107"/>
        <v>0</v>
      </c>
    </row>
    <row r="280" spans="1:11" x14ac:dyDescent="0.2">
      <c r="A280" s="1"/>
      <c r="B280" s="16" t="s">
        <v>259</v>
      </c>
      <c r="C280" s="9" t="s">
        <v>41</v>
      </c>
      <c r="D280" s="9" t="s">
        <v>33</v>
      </c>
      <c r="E280" s="9" t="s">
        <v>244</v>
      </c>
      <c r="F280" s="14"/>
      <c r="G280" s="14">
        <f>G281</f>
        <v>1500</v>
      </c>
      <c r="H280" s="14">
        <f t="shared" si="107"/>
        <v>0</v>
      </c>
      <c r="I280" s="14">
        <f t="shared" si="107"/>
        <v>1500</v>
      </c>
      <c r="J280" s="14">
        <f t="shared" si="107"/>
        <v>0</v>
      </c>
      <c r="K280" s="14">
        <f t="shared" si="107"/>
        <v>0</v>
      </c>
    </row>
    <row r="281" spans="1:11" ht="24" x14ac:dyDescent="0.2">
      <c r="A281" s="1"/>
      <c r="B281" s="16" t="s">
        <v>296</v>
      </c>
      <c r="C281" s="9" t="s">
        <v>41</v>
      </c>
      <c r="D281" s="9" t="s">
        <v>33</v>
      </c>
      <c r="E281" s="9" t="s">
        <v>243</v>
      </c>
      <c r="F281" s="14"/>
      <c r="G281" s="14">
        <f>G282+G285</f>
        <v>1500</v>
      </c>
      <c r="H281" s="14">
        <f t="shared" ref="H281" si="108">H282+H285</f>
        <v>0</v>
      </c>
      <c r="I281" s="14">
        <f>I282+I285</f>
        <v>1500</v>
      </c>
      <c r="J281" s="14">
        <f>J282+J285</f>
        <v>0</v>
      </c>
      <c r="K281" s="14">
        <f>K282+K285</f>
        <v>0</v>
      </c>
    </row>
    <row r="282" spans="1:11" ht="24" x14ac:dyDescent="0.2">
      <c r="A282" s="1"/>
      <c r="B282" s="43" t="s">
        <v>66</v>
      </c>
      <c r="C282" s="36" t="s">
        <v>41</v>
      </c>
      <c r="D282" s="36" t="s">
        <v>33</v>
      </c>
      <c r="E282" s="59" t="s">
        <v>95</v>
      </c>
      <c r="F282" s="38"/>
      <c r="G282" s="38">
        <f>G283</f>
        <v>0</v>
      </c>
      <c r="H282" s="38">
        <f t="shared" ref="H282:K283" si="109">H283</f>
        <v>0</v>
      </c>
      <c r="I282" s="38">
        <f t="shared" si="109"/>
        <v>0</v>
      </c>
      <c r="J282" s="38">
        <f t="shared" si="109"/>
        <v>0</v>
      </c>
      <c r="K282" s="38">
        <f t="shared" si="109"/>
        <v>0</v>
      </c>
    </row>
    <row r="283" spans="1:11" ht="24" x14ac:dyDescent="0.2">
      <c r="A283" s="1"/>
      <c r="B283" s="16" t="s">
        <v>74</v>
      </c>
      <c r="C283" s="9" t="s">
        <v>41</v>
      </c>
      <c r="D283" s="9" t="s">
        <v>33</v>
      </c>
      <c r="E283" s="59" t="s">
        <v>95</v>
      </c>
      <c r="F283" s="13">
        <v>600</v>
      </c>
      <c r="G283" s="14">
        <f>G284</f>
        <v>0</v>
      </c>
      <c r="H283" s="14">
        <f t="shared" si="109"/>
        <v>0</v>
      </c>
      <c r="I283" s="14">
        <f t="shared" si="109"/>
        <v>0</v>
      </c>
      <c r="J283" s="14">
        <f t="shared" si="109"/>
        <v>0</v>
      </c>
      <c r="K283" s="14">
        <f t="shared" si="109"/>
        <v>0</v>
      </c>
    </row>
    <row r="284" spans="1:11" ht="36" x14ac:dyDescent="0.2">
      <c r="A284" s="1"/>
      <c r="B284" s="28" t="s">
        <v>136</v>
      </c>
      <c r="C284" s="30" t="s">
        <v>41</v>
      </c>
      <c r="D284" s="30" t="s">
        <v>33</v>
      </c>
      <c r="E284" s="59" t="s">
        <v>95</v>
      </c>
      <c r="F284" s="31">
        <v>630</v>
      </c>
      <c r="G284" s="32">
        <v>0</v>
      </c>
      <c r="H284" s="32"/>
      <c r="I284" s="14">
        <f>G284+H284</f>
        <v>0</v>
      </c>
      <c r="J284" s="32">
        <v>0</v>
      </c>
      <c r="K284" s="32">
        <v>0</v>
      </c>
    </row>
    <row r="285" spans="1:11" x14ac:dyDescent="0.2">
      <c r="A285" s="1"/>
      <c r="B285" s="16" t="s">
        <v>265</v>
      </c>
      <c r="C285" s="9" t="s">
        <v>41</v>
      </c>
      <c r="D285" s="9" t="s">
        <v>33</v>
      </c>
      <c r="E285" s="9" t="s">
        <v>193</v>
      </c>
      <c r="F285" s="13"/>
      <c r="G285" s="14">
        <f>G286</f>
        <v>1500</v>
      </c>
      <c r="H285" s="14">
        <f t="shared" ref="H285:K286" si="110">H286</f>
        <v>0</v>
      </c>
      <c r="I285" s="14">
        <f t="shared" si="110"/>
        <v>1500</v>
      </c>
      <c r="J285" s="14">
        <f t="shared" si="110"/>
        <v>0</v>
      </c>
      <c r="K285" s="14">
        <f t="shared" si="110"/>
        <v>0</v>
      </c>
    </row>
    <row r="286" spans="1:11" ht="24" x14ac:dyDescent="0.2">
      <c r="A286" s="1"/>
      <c r="B286" s="17" t="s">
        <v>68</v>
      </c>
      <c r="C286" s="9" t="s">
        <v>41</v>
      </c>
      <c r="D286" s="9" t="s">
        <v>33</v>
      </c>
      <c r="E286" s="9" t="s">
        <v>193</v>
      </c>
      <c r="F286" s="13">
        <v>200</v>
      </c>
      <c r="G286" s="14">
        <f>G287</f>
        <v>1500</v>
      </c>
      <c r="H286" s="14">
        <f t="shared" si="110"/>
        <v>0</v>
      </c>
      <c r="I286" s="14">
        <f t="shared" si="110"/>
        <v>1500</v>
      </c>
      <c r="J286" s="14">
        <f t="shared" si="110"/>
        <v>0</v>
      </c>
      <c r="K286" s="14">
        <f t="shared" si="110"/>
        <v>0</v>
      </c>
    </row>
    <row r="287" spans="1:11" ht="24" x14ac:dyDescent="0.2">
      <c r="A287" s="1"/>
      <c r="B287" s="17" t="s">
        <v>16</v>
      </c>
      <c r="C287" s="9" t="s">
        <v>41</v>
      </c>
      <c r="D287" s="9" t="s">
        <v>33</v>
      </c>
      <c r="E287" s="9" t="s">
        <v>193</v>
      </c>
      <c r="F287" s="13">
        <v>240</v>
      </c>
      <c r="G287" s="14">
        <v>1500</v>
      </c>
      <c r="H287" s="14"/>
      <c r="I287" s="14">
        <f>G287+H287</f>
        <v>1500</v>
      </c>
      <c r="J287" s="14">
        <v>0</v>
      </c>
      <c r="K287" s="14">
        <v>0</v>
      </c>
    </row>
    <row r="288" spans="1:11" x14ac:dyDescent="0.2">
      <c r="A288" s="1"/>
      <c r="B288" s="19" t="s">
        <v>44</v>
      </c>
      <c r="C288" s="9" t="s">
        <v>41</v>
      </c>
      <c r="D288" s="9" t="s">
        <v>45</v>
      </c>
      <c r="E288" s="9"/>
      <c r="F288" s="13"/>
      <c r="G288" s="14">
        <f>G289</f>
        <v>35020.799999999996</v>
      </c>
      <c r="H288" s="14">
        <f>H289</f>
        <v>8510</v>
      </c>
      <c r="I288" s="14">
        <f t="shared" ref="I288:K288" si="111">I289</f>
        <v>43530.799999999996</v>
      </c>
      <c r="J288" s="14">
        <f t="shared" si="111"/>
        <v>23995.100000000002</v>
      </c>
      <c r="K288" s="14">
        <f t="shared" si="111"/>
        <v>0</v>
      </c>
    </row>
    <row r="289" spans="1:11" ht="24" x14ac:dyDescent="0.2">
      <c r="A289" s="1"/>
      <c r="B289" s="16" t="s">
        <v>295</v>
      </c>
      <c r="C289" s="9" t="s">
        <v>41</v>
      </c>
      <c r="D289" s="9" t="s">
        <v>45</v>
      </c>
      <c r="E289" s="9" t="s">
        <v>94</v>
      </c>
      <c r="F289" s="13"/>
      <c r="G289" s="14">
        <f>G290+G302</f>
        <v>35020.799999999996</v>
      </c>
      <c r="H289" s="14">
        <f>H290+H302</f>
        <v>8510</v>
      </c>
      <c r="I289" s="14">
        <f t="shared" ref="I289" si="112">I290+I302</f>
        <v>43530.799999999996</v>
      </c>
      <c r="J289" s="14">
        <f>J290+J302</f>
        <v>23995.100000000002</v>
      </c>
      <c r="K289" s="14">
        <f>K290+K302</f>
        <v>0</v>
      </c>
    </row>
    <row r="290" spans="1:11" ht="24" x14ac:dyDescent="0.2">
      <c r="A290" s="1"/>
      <c r="B290" s="43" t="s">
        <v>329</v>
      </c>
      <c r="C290" s="9" t="s">
        <v>41</v>
      </c>
      <c r="D290" s="9" t="s">
        <v>45</v>
      </c>
      <c r="E290" s="9" t="s">
        <v>336</v>
      </c>
      <c r="F290" s="37"/>
      <c r="G290" s="38">
        <f>G291</f>
        <v>0</v>
      </c>
      <c r="H290" s="38">
        <f t="shared" ref="H290:I290" si="113">H291</f>
        <v>0</v>
      </c>
      <c r="I290" s="38">
        <f t="shared" si="113"/>
        <v>0</v>
      </c>
      <c r="J290" s="38">
        <f>J291</f>
        <v>0</v>
      </c>
      <c r="K290" s="38">
        <f>K291</f>
        <v>0</v>
      </c>
    </row>
    <row r="291" spans="1:11" ht="24" x14ac:dyDescent="0.2">
      <c r="A291" s="1"/>
      <c r="B291" s="43" t="s">
        <v>339</v>
      </c>
      <c r="C291" s="9" t="s">
        <v>41</v>
      </c>
      <c r="D291" s="9" t="s">
        <v>45</v>
      </c>
      <c r="E291" s="9" t="s">
        <v>337</v>
      </c>
      <c r="F291" s="37"/>
      <c r="G291" s="38">
        <f>G292+G297</f>
        <v>0</v>
      </c>
      <c r="H291" s="38">
        <f t="shared" ref="H291:I291" si="114">H292+H297</f>
        <v>0</v>
      </c>
      <c r="I291" s="38">
        <f t="shared" si="114"/>
        <v>0</v>
      </c>
      <c r="J291" s="38">
        <f>J292+J297</f>
        <v>0</v>
      </c>
      <c r="K291" s="38">
        <f>K292+K297</f>
        <v>0</v>
      </c>
    </row>
    <row r="292" spans="1:11" ht="24" x14ac:dyDescent="0.2">
      <c r="A292" s="1"/>
      <c r="B292" s="43" t="s">
        <v>340</v>
      </c>
      <c r="C292" s="9" t="s">
        <v>41</v>
      </c>
      <c r="D292" s="9" t="s">
        <v>45</v>
      </c>
      <c r="E292" s="9" t="s">
        <v>338</v>
      </c>
      <c r="F292" s="37"/>
      <c r="G292" s="38">
        <f>G293+G295</f>
        <v>0</v>
      </c>
      <c r="H292" s="38">
        <f t="shared" ref="H292:I292" si="115">H293+H295</f>
        <v>0</v>
      </c>
      <c r="I292" s="38">
        <f t="shared" si="115"/>
        <v>0</v>
      </c>
      <c r="J292" s="38">
        <f>J293+J295</f>
        <v>0</v>
      </c>
      <c r="K292" s="38">
        <f>K293+K295</f>
        <v>0</v>
      </c>
    </row>
    <row r="293" spans="1:11" ht="24" x14ac:dyDescent="0.2">
      <c r="A293" s="1"/>
      <c r="B293" s="17" t="s">
        <v>68</v>
      </c>
      <c r="C293" s="9" t="s">
        <v>41</v>
      </c>
      <c r="D293" s="9" t="s">
        <v>45</v>
      </c>
      <c r="E293" s="9" t="s">
        <v>338</v>
      </c>
      <c r="F293" s="37">
        <v>200</v>
      </c>
      <c r="G293" s="38"/>
      <c r="H293" s="38"/>
      <c r="I293" s="14">
        <f>G293+H293</f>
        <v>0</v>
      </c>
      <c r="J293" s="38"/>
      <c r="K293" s="38"/>
    </row>
    <row r="294" spans="1:11" ht="24" x14ac:dyDescent="0.2">
      <c r="A294" s="1"/>
      <c r="B294" s="28" t="s">
        <v>16</v>
      </c>
      <c r="C294" s="9" t="s">
        <v>41</v>
      </c>
      <c r="D294" s="9" t="s">
        <v>45</v>
      </c>
      <c r="E294" s="9" t="s">
        <v>338</v>
      </c>
      <c r="F294" s="37">
        <v>240</v>
      </c>
      <c r="G294" s="38"/>
      <c r="H294" s="38"/>
      <c r="I294" s="14">
        <f>G294+H294</f>
        <v>0</v>
      </c>
      <c r="J294" s="38"/>
      <c r="K294" s="38"/>
    </row>
    <row r="295" spans="1:11" x14ac:dyDescent="0.2">
      <c r="A295" s="1"/>
      <c r="B295" s="16" t="s">
        <v>54</v>
      </c>
      <c r="C295" s="9" t="s">
        <v>41</v>
      </c>
      <c r="D295" s="9" t="s">
        <v>45</v>
      </c>
      <c r="E295" s="9" t="s">
        <v>338</v>
      </c>
      <c r="F295" s="37">
        <v>500</v>
      </c>
      <c r="G295" s="38"/>
      <c r="H295" s="38"/>
      <c r="I295" s="14">
        <f>G295+H295</f>
        <v>0</v>
      </c>
      <c r="J295" s="38"/>
      <c r="K295" s="38"/>
    </row>
    <row r="296" spans="1:11" x14ac:dyDescent="0.2">
      <c r="A296" s="1"/>
      <c r="B296" s="17" t="s">
        <v>55</v>
      </c>
      <c r="C296" s="9" t="s">
        <v>41</v>
      </c>
      <c r="D296" s="9" t="s">
        <v>45</v>
      </c>
      <c r="E296" s="9" t="s">
        <v>338</v>
      </c>
      <c r="F296" s="37">
        <v>540</v>
      </c>
      <c r="G296" s="38"/>
      <c r="H296" s="38"/>
      <c r="I296" s="14">
        <f>G296+H296</f>
        <v>0</v>
      </c>
      <c r="J296" s="38"/>
      <c r="K296" s="38"/>
    </row>
    <row r="297" spans="1:11" ht="36" x14ac:dyDescent="0.2">
      <c r="A297" s="1"/>
      <c r="B297" s="16" t="s">
        <v>341</v>
      </c>
      <c r="C297" s="9" t="s">
        <v>41</v>
      </c>
      <c r="D297" s="9" t="s">
        <v>45</v>
      </c>
      <c r="E297" s="9" t="s">
        <v>343</v>
      </c>
      <c r="F297" s="37"/>
      <c r="G297" s="38">
        <f>G298+G300</f>
        <v>0</v>
      </c>
      <c r="H297" s="38">
        <f t="shared" ref="H297:I297" si="116">H298+H300</f>
        <v>0</v>
      </c>
      <c r="I297" s="38">
        <f t="shared" si="116"/>
        <v>0</v>
      </c>
      <c r="J297" s="38">
        <f>J298+J300</f>
        <v>0</v>
      </c>
      <c r="K297" s="38">
        <f>K298+K300</f>
        <v>0</v>
      </c>
    </row>
    <row r="298" spans="1:11" ht="24" x14ac:dyDescent="0.2">
      <c r="A298" s="1"/>
      <c r="B298" s="17" t="s">
        <v>68</v>
      </c>
      <c r="C298" s="9" t="s">
        <v>41</v>
      </c>
      <c r="D298" s="9" t="s">
        <v>45</v>
      </c>
      <c r="E298" s="9" t="s">
        <v>343</v>
      </c>
      <c r="F298" s="37">
        <v>200</v>
      </c>
      <c r="G298" s="38">
        <f>G299</f>
        <v>0</v>
      </c>
      <c r="H298" s="38">
        <f t="shared" ref="H298:I298" si="117">H299</f>
        <v>0</v>
      </c>
      <c r="I298" s="38">
        <f t="shared" si="117"/>
        <v>0</v>
      </c>
      <c r="J298" s="38">
        <f>J299</f>
        <v>0</v>
      </c>
      <c r="K298" s="38">
        <f>K299</f>
        <v>0</v>
      </c>
    </row>
    <row r="299" spans="1:11" ht="24" x14ac:dyDescent="0.2">
      <c r="A299" s="1"/>
      <c r="B299" s="28" t="s">
        <v>16</v>
      </c>
      <c r="C299" s="9" t="s">
        <v>41</v>
      </c>
      <c r="D299" s="9" t="s">
        <v>45</v>
      </c>
      <c r="E299" s="9" t="s">
        <v>343</v>
      </c>
      <c r="F299" s="37">
        <v>240</v>
      </c>
      <c r="G299" s="38"/>
      <c r="H299" s="38"/>
      <c r="I299" s="14">
        <f>G299+H299</f>
        <v>0</v>
      </c>
      <c r="J299" s="38"/>
      <c r="K299" s="38"/>
    </row>
    <row r="300" spans="1:11" x14ac:dyDescent="0.2">
      <c r="A300" s="1"/>
      <c r="B300" s="16" t="s">
        <v>54</v>
      </c>
      <c r="C300" s="9" t="s">
        <v>41</v>
      </c>
      <c r="D300" s="9" t="s">
        <v>45</v>
      </c>
      <c r="E300" s="9" t="s">
        <v>343</v>
      </c>
      <c r="F300" s="37">
        <v>500</v>
      </c>
      <c r="G300" s="38">
        <f>G301</f>
        <v>0</v>
      </c>
      <c r="H300" s="38">
        <f t="shared" ref="H300:I300" si="118">H301</f>
        <v>0</v>
      </c>
      <c r="I300" s="38">
        <f t="shared" si="118"/>
        <v>0</v>
      </c>
      <c r="J300" s="38">
        <f>J301</f>
        <v>0</v>
      </c>
      <c r="K300" s="38">
        <f>K301</f>
        <v>0</v>
      </c>
    </row>
    <row r="301" spans="1:11" x14ac:dyDescent="0.2">
      <c r="A301" s="1"/>
      <c r="B301" s="17" t="s">
        <v>55</v>
      </c>
      <c r="C301" s="9" t="s">
        <v>41</v>
      </c>
      <c r="D301" s="9" t="s">
        <v>45</v>
      </c>
      <c r="E301" s="9" t="s">
        <v>343</v>
      </c>
      <c r="F301" s="37">
        <v>540</v>
      </c>
      <c r="G301" s="38">
        <v>0</v>
      </c>
      <c r="H301" s="38"/>
      <c r="I301" s="14">
        <f>G301+H301</f>
        <v>0</v>
      </c>
      <c r="J301" s="38">
        <v>0</v>
      </c>
      <c r="K301" s="38">
        <v>0</v>
      </c>
    </row>
    <row r="302" spans="1:11" x14ac:dyDescent="0.2">
      <c r="A302" s="1"/>
      <c r="B302" s="43" t="s">
        <v>259</v>
      </c>
      <c r="C302" s="36" t="s">
        <v>41</v>
      </c>
      <c r="D302" s="36" t="s">
        <v>45</v>
      </c>
      <c r="E302" s="36" t="s">
        <v>244</v>
      </c>
      <c r="F302" s="37"/>
      <c r="G302" s="38">
        <f>G303</f>
        <v>35020.799999999996</v>
      </c>
      <c r="H302" s="38">
        <f t="shared" ref="H302:I302" si="119">H303</f>
        <v>8510</v>
      </c>
      <c r="I302" s="38">
        <f t="shared" si="119"/>
        <v>43530.799999999996</v>
      </c>
      <c r="J302" s="38">
        <f>J303</f>
        <v>23995.100000000002</v>
      </c>
      <c r="K302" s="38">
        <f>K303</f>
        <v>0</v>
      </c>
    </row>
    <row r="303" spans="1:11" ht="25.5" customHeight="1" x14ac:dyDescent="0.2">
      <c r="A303" s="1"/>
      <c r="B303" s="16" t="s">
        <v>297</v>
      </c>
      <c r="C303" s="9" t="s">
        <v>41</v>
      </c>
      <c r="D303" s="9" t="s">
        <v>45</v>
      </c>
      <c r="E303" s="9" t="s">
        <v>245</v>
      </c>
      <c r="F303" s="13"/>
      <c r="G303" s="14">
        <f>G304+G309+G314+G319+G342+G329+G324+G334+G337</f>
        <v>35020.799999999996</v>
      </c>
      <c r="H303" s="14">
        <f t="shared" ref="H303:I303" si="120">H304+H309+H314+H319+H342+H329+H324+H334+H337</f>
        <v>8510</v>
      </c>
      <c r="I303" s="14">
        <f t="shared" si="120"/>
        <v>43530.799999999996</v>
      </c>
      <c r="J303" s="14">
        <f>J304+J309+J314+J319+J342+J329+J324+J334+J337</f>
        <v>23995.100000000002</v>
      </c>
      <c r="K303" s="14">
        <f>K304+K309+K314+K319+K342+K329+K324+K334+K337</f>
        <v>0</v>
      </c>
    </row>
    <row r="304" spans="1:11" ht="49.5" customHeight="1" x14ac:dyDescent="0.2">
      <c r="A304" s="1"/>
      <c r="B304" s="17" t="s">
        <v>163</v>
      </c>
      <c r="C304" s="9" t="s">
        <v>41</v>
      </c>
      <c r="D304" s="9" t="s">
        <v>45</v>
      </c>
      <c r="E304" s="9" t="s">
        <v>194</v>
      </c>
      <c r="F304" s="13"/>
      <c r="G304" s="14">
        <f>G305+G307</f>
        <v>0</v>
      </c>
      <c r="H304" s="14">
        <f t="shared" ref="H304:I304" si="121">H305+H307</f>
        <v>0</v>
      </c>
      <c r="I304" s="14">
        <f t="shared" si="121"/>
        <v>0</v>
      </c>
      <c r="J304" s="14">
        <f>J305+J307</f>
        <v>0</v>
      </c>
      <c r="K304" s="14">
        <f>K305+K307</f>
        <v>0</v>
      </c>
    </row>
    <row r="305" spans="1:11" ht="25.5" customHeight="1" x14ac:dyDescent="0.2">
      <c r="A305" s="1"/>
      <c r="B305" s="17" t="s">
        <v>68</v>
      </c>
      <c r="C305" s="36" t="s">
        <v>41</v>
      </c>
      <c r="D305" s="36" t="s">
        <v>45</v>
      </c>
      <c r="E305" s="9" t="s">
        <v>194</v>
      </c>
      <c r="F305" s="13">
        <v>200</v>
      </c>
      <c r="G305" s="38">
        <f>G306</f>
        <v>0</v>
      </c>
      <c r="H305" s="38">
        <f t="shared" ref="H305" si="122">H306</f>
        <v>0</v>
      </c>
      <c r="I305" s="38">
        <f>I306</f>
        <v>0</v>
      </c>
      <c r="J305" s="38">
        <f>J306</f>
        <v>0</v>
      </c>
      <c r="K305" s="38">
        <f>K306</f>
        <v>0</v>
      </c>
    </row>
    <row r="306" spans="1:11" ht="25.5" customHeight="1" x14ac:dyDescent="0.2">
      <c r="A306" s="1"/>
      <c r="B306" s="28" t="s">
        <v>16</v>
      </c>
      <c r="C306" s="36" t="s">
        <v>41</v>
      </c>
      <c r="D306" s="36" t="s">
        <v>45</v>
      </c>
      <c r="E306" s="9" t="s">
        <v>194</v>
      </c>
      <c r="F306" s="31">
        <v>240</v>
      </c>
      <c r="G306" s="38">
        <v>0</v>
      </c>
      <c r="H306" s="38"/>
      <c r="I306" s="14">
        <f>G306+H306</f>
        <v>0</v>
      </c>
      <c r="J306" s="38">
        <v>0</v>
      </c>
      <c r="K306" s="38">
        <v>0</v>
      </c>
    </row>
    <row r="307" spans="1:11" x14ac:dyDescent="0.2">
      <c r="A307" s="1"/>
      <c r="B307" s="16" t="s">
        <v>54</v>
      </c>
      <c r="C307" s="9" t="s">
        <v>41</v>
      </c>
      <c r="D307" s="9" t="s">
        <v>45</v>
      </c>
      <c r="E307" s="9" t="s">
        <v>194</v>
      </c>
      <c r="F307" s="13">
        <v>500</v>
      </c>
      <c r="G307" s="14">
        <f>G308</f>
        <v>0</v>
      </c>
      <c r="H307" s="14">
        <f t="shared" ref="H307" si="123">H308</f>
        <v>0</v>
      </c>
      <c r="I307" s="14">
        <f>I308</f>
        <v>0</v>
      </c>
      <c r="J307" s="14">
        <f>J308</f>
        <v>0</v>
      </c>
      <c r="K307" s="14">
        <f>K308</f>
        <v>0</v>
      </c>
    </row>
    <row r="308" spans="1:11" x14ac:dyDescent="0.2">
      <c r="A308" s="1"/>
      <c r="B308" s="17" t="s">
        <v>55</v>
      </c>
      <c r="C308" s="9" t="s">
        <v>41</v>
      </c>
      <c r="D308" s="9" t="s">
        <v>45</v>
      </c>
      <c r="E308" s="9" t="s">
        <v>194</v>
      </c>
      <c r="F308" s="13">
        <v>540</v>
      </c>
      <c r="G308" s="14">
        <v>0</v>
      </c>
      <c r="H308" s="14"/>
      <c r="I308" s="14">
        <f>G308+H308</f>
        <v>0</v>
      </c>
      <c r="J308" s="14">
        <v>0</v>
      </c>
      <c r="K308" s="14">
        <v>0</v>
      </c>
    </row>
    <row r="309" spans="1:11" ht="48" x14ac:dyDescent="0.2">
      <c r="A309" s="1"/>
      <c r="B309" s="17" t="s">
        <v>164</v>
      </c>
      <c r="C309" s="9" t="s">
        <v>41</v>
      </c>
      <c r="D309" s="9" t="s">
        <v>45</v>
      </c>
      <c r="E309" s="58" t="s">
        <v>162</v>
      </c>
      <c r="F309" s="13"/>
      <c r="G309" s="14">
        <f>G310+G312</f>
        <v>0</v>
      </c>
      <c r="H309" s="14">
        <f t="shared" ref="H309:I309" si="124">H310+H312</f>
        <v>0</v>
      </c>
      <c r="I309" s="14">
        <f t="shared" si="124"/>
        <v>0</v>
      </c>
      <c r="J309" s="14">
        <f>J310+J312</f>
        <v>0</v>
      </c>
      <c r="K309" s="14">
        <f>K310+K312</f>
        <v>0</v>
      </c>
    </row>
    <row r="310" spans="1:11" ht="25.5" customHeight="1" x14ac:dyDescent="0.2">
      <c r="A310" s="1"/>
      <c r="B310" s="17" t="s">
        <v>68</v>
      </c>
      <c r="C310" s="36" t="s">
        <v>41</v>
      </c>
      <c r="D310" s="36" t="s">
        <v>45</v>
      </c>
      <c r="E310" s="58" t="s">
        <v>162</v>
      </c>
      <c r="F310" s="13">
        <v>200</v>
      </c>
      <c r="G310" s="38">
        <f>G311</f>
        <v>0</v>
      </c>
      <c r="H310" s="38">
        <f t="shared" ref="H310" si="125">H311</f>
        <v>0</v>
      </c>
      <c r="I310" s="38">
        <f>I311</f>
        <v>0</v>
      </c>
      <c r="J310" s="38">
        <f>J311</f>
        <v>0</v>
      </c>
      <c r="K310" s="38">
        <f>K311</f>
        <v>0</v>
      </c>
    </row>
    <row r="311" spans="1:11" ht="25.5" customHeight="1" x14ac:dyDescent="0.2">
      <c r="A311" s="1"/>
      <c r="B311" s="28" t="s">
        <v>16</v>
      </c>
      <c r="C311" s="36" t="s">
        <v>41</v>
      </c>
      <c r="D311" s="36" t="s">
        <v>45</v>
      </c>
      <c r="E311" s="58" t="s">
        <v>162</v>
      </c>
      <c r="F311" s="31">
        <v>240</v>
      </c>
      <c r="G311" s="38">
        <v>0</v>
      </c>
      <c r="H311" s="38"/>
      <c r="I311" s="14">
        <f>G311+H311</f>
        <v>0</v>
      </c>
      <c r="J311" s="38">
        <v>0</v>
      </c>
      <c r="K311" s="38">
        <v>0</v>
      </c>
    </row>
    <row r="312" spans="1:11" x14ac:dyDescent="0.2">
      <c r="A312" s="1"/>
      <c r="B312" s="16" t="s">
        <v>54</v>
      </c>
      <c r="C312" s="9" t="s">
        <v>41</v>
      </c>
      <c r="D312" s="9" t="s">
        <v>45</v>
      </c>
      <c r="E312" s="58" t="s">
        <v>162</v>
      </c>
      <c r="F312" s="13">
        <v>500</v>
      </c>
      <c r="G312" s="14">
        <f>G313</f>
        <v>0</v>
      </c>
      <c r="H312" s="14">
        <f t="shared" ref="H312" si="126">H313</f>
        <v>0</v>
      </c>
      <c r="I312" s="14">
        <f>I313</f>
        <v>0</v>
      </c>
      <c r="J312" s="14">
        <f>J313</f>
        <v>0</v>
      </c>
      <c r="K312" s="14">
        <f>K313</f>
        <v>0</v>
      </c>
    </row>
    <row r="313" spans="1:11" x14ac:dyDescent="0.2">
      <c r="A313" s="1"/>
      <c r="B313" s="17" t="s">
        <v>55</v>
      </c>
      <c r="C313" s="9" t="s">
        <v>41</v>
      </c>
      <c r="D313" s="9" t="s">
        <v>45</v>
      </c>
      <c r="E313" s="58" t="s">
        <v>162</v>
      </c>
      <c r="F313" s="13">
        <v>540</v>
      </c>
      <c r="G313" s="14">
        <v>0</v>
      </c>
      <c r="H313" s="14"/>
      <c r="I313" s="14">
        <f>G313+H313</f>
        <v>0</v>
      </c>
      <c r="J313" s="14">
        <v>0</v>
      </c>
      <c r="K313" s="14">
        <v>0</v>
      </c>
    </row>
    <row r="314" spans="1:11" ht="49.5" customHeight="1" x14ac:dyDescent="0.2">
      <c r="A314" s="1"/>
      <c r="B314" s="17" t="s">
        <v>165</v>
      </c>
      <c r="C314" s="9" t="s">
        <v>41</v>
      </c>
      <c r="D314" s="9" t="s">
        <v>45</v>
      </c>
      <c r="E314" s="9" t="s">
        <v>195</v>
      </c>
      <c r="F314" s="13"/>
      <c r="G314" s="14">
        <f>G315+G317</f>
        <v>0</v>
      </c>
      <c r="H314" s="14">
        <f t="shared" ref="H314:I314" si="127">H315+H317</f>
        <v>0</v>
      </c>
      <c r="I314" s="14">
        <f t="shared" si="127"/>
        <v>0</v>
      </c>
      <c r="J314" s="14">
        <f>J315+J317</f>
        <v>0</v>
      </c>
      <c r="K314" s="14">
        <f>K315+K317</f>
        <v>0</v>
      </c>
    </row>
    <row r="315" spans="1:11" ht="25.5" customHeight="1" x14ac:dyDescent="0.2">
      <c r="A315" s="1"/>
      <c r="B315" s="17" t="s">
        <v>68</v>
      </c>
      <c r="C315" s="36" t="s">
        <v>41</v>
      </c>
      <c r="D315" s="36" t="s">
        <v>45</v>
      </c>
      <c r="E315" s="9" t="s">
        <v>195</v>
      </c>
      <c r="F315" s="13">
        <v>200</v>
      </c>
      <c r="G315" s="38">
        <f>G316</f>
        <v>0</v>
      </c>
      <c r="H315" s="38">
        <f t="shared" ref="H315" si="128">H316</f>
        <v>0</v>
      </c>
      <c r="I315" s="38">
        <f>I316</f>
        <v>0</v>
      </c>
      <c r="J315" s="38">
        <f>J316</f>
        <v>0</v>
      </c>
      <c r="K315" s="38">
        <f>K316</f>
        <v>0</v>
      </c>
    </row>
    <row r="316" spans="1:11" ht="25.5" customHeight="1" x14ac:dyDescent="0.2">
      <c r="A316" s="1"/>
      <c r="B316" s="28" t="s">
        <v>16</v>
      </c>
      <c r="C316" s="36" t="s">
        <v>41</v>
      </c>
      <c r="D316" s="36" t="s">
        <v>45</v>
      </c>
      <c r="E316" s="9" t="s">
        <v>195</v>
      </c>
      <c r="F316" s="31">
        <v>240</v>
      </c>
      <c r="G316" s="38">
        <f>24794.1*0</f>
        <v>0</v>
      </c>
      <c r="H316" s="38"/>
      <c r="I316" s="14">
        <f>G316+H316</f>
        <v>0</v>
      </c>
      <c r="J316" s="38">
        <f>24794.1*0</f>
        <v>0</v>
      </c>
      <c r="K316" s="38">
        <f>24794.1*0</f>
        <v>0</v>
      </c>
    </row>
    <row r="317" spans="1:11" x14ac:dyDescent="0.2">
      <c r="A317" s="1"/>
      <c r="B317" s="16" t="s">
        <v>54</v>
      </c>
      <c r="C317" s="9" t="s">
        <v>41</v>
      </c>
      <c r="D317" s="9" t="s">
        <v>45</v>
      </c>
      <c r="E317" s="9" t="s">
        <v>195</v>
      </c>
      <c r="F317" s="13">
        <v>500</v>
      </c>
      <c r="G317" s="14">
        <f>G318</f>
        <v>0</v>
      </c>
      <c r="H317" s="14">
        <f t="shared" ref="H317" si="129">H318</f>
        <v>0</v>
      </c>
      <c r="I317" s="14">
        <f>I318</f>
        <v>0</v>
      </c>
      <c r="J317" s="14">
        <f>J318</f>
        <v>0</v>
      </c>
      <c r="K317" s="14">
        <f>K318</f>
        <v>0</v>
      </c>
    </row>
    <row r="318" spans="1:11" x14ac:dyDescent="0.2">
      <c r="A318" s="1"/>
      <c r="B318" s="17" t="s">
        <v>55</v>
      </c>
      <c r="C318" s="9" t="s">
        <v>41</v>
      </c>
      <c r="D318" s="9" t="s">
        <v>45</v>
      </c>
      <c r="E318" s="9" t="s">
        <v>195</v>
      </c>
      <c r="F318" s="13">
        <v>540</v>
      </c>
      <c r="G318" s="14">
        <f>40680*0</f>
        <v>0</v>
      </c>
      <c r="H318" s="14"/>
      <c r="I318" s="14">
        <f>G318+H318</f>
        <v>0</v>
      </c>
      <c r="J318" s="14">
        <f>40680*0</f>
        <v>0</v>
      </c>
      <c r="K318" s="14">
        <f>40680*0</f>
        <v>0</v>
      </c>
    </row>
    <row r="319" spans="1:11" ht="36" x14ac:dyDescent="0.2">
      <c r="A319" s="1"/>
      <c r="B319" s="17" t="s">
        <v>166</v>
      </c>
      <c r="C319" s="9" t="s">
        <v>41</v>
      </c>
      <c r="D319" s="9" t="s">
        <v>45</v>
      </c>
      <c r="E319" s="9" t="s">
        <v>196</v>
      </c>
      <c r="F319" s="13"/>
      <c r="G319" s="14">
        <f>G320+G322</f>
        <v>0</v>
      </c>
      <c r="H319" s="14">
        <f t="shared" ref="H319:I319" si="130">H320+H322</f>
        <v>0</v>
      </c>
      <c r="I319" s="14">
        <f t="shared" si="130"/>
        <v>0</v>
      </c>
      <c r="J319" s="14">
        <f>J320+J322</f>
        <v>0</v>
      </c>
      <c r="K319" s="14">
        <f>K320+K322</f>
        <v>0</v>
      </c>
    </row>
    <row r="320" spans="1:11" ht="25.5" customHeight="1" x14ac:dyDescent="0.2">
      <c r="A320" s="1"/>
      <c r="B320" s="17" t="s">
        <v>68</v>
      </c>
      <c r="C320" s="36" t="s">
        <v>41</v>
      </c>
      <c r="D320" s="36" t="s">
        <v>45</v>
      </c>
      <c r="E320" s="9" t="s">
        <v>196</v>
      </c>
      <c r="F320" s="13">
        <v>200</v>
      </c>
      <c r="G320" s="38">
        <f>G321</f>
        <v>0</v>
      </c>
      <c r="H320" s="38">
        <f t="shared" ref="H320" si="131">H321</f>
        <v>0</v>
      </c>
      <c r="I320" s="38">
        <f>I321</f>
        <v>0</v>
      </c>
      <c r="J320" s="38">
        <f>J321</f>
        <v>0</v>
      </c>
      <c r="K320" s="38">
        <f>K321</f>
        <v>0</v>
      </c>
    </row>
    <row r="321" spans="1:11" ht="25.5" customHeight="1" x14ac:dyDescent="0.2">
      <c r="A321" s="1"/>
      <c r="B321" s="28" t="s">
        <v>16</v>
      </c>
      <c r="C321" s="36" t="s">
        <v>41</v>
      </c>
      <c r="D321" s="36" t="s">
        <v>45</v>
      </c>
      <c r="E321" s="9" t="s">
        <v>196</v>
      </c>
      <c r="F321" s="31">
        <v>240</v>
      </c>
      <c r="G321" s="38">
        <f>2754.9*0</f>
        <v>0</v>
      </c>
      <c r="H321" s="38"/>
      <c r="I321" s="14">
        <f>G321+H321</f>
        <v>0</v>
      </c>
      <c r="J321" s="38">
        <f>2754.9*0</f>
        <v>0</v>
      </c>
      <c r="K321" s="38">
        <f>2754.9*0</f>
        <v>0</v>
      </c>
    </row>
    <row r="322" spans="1:11" x14ac:dyDescent="0.2">
      <c r="A322" s="1"/>
      <c r="B322" s="16" t="s">
        <v>54</v>
      </c>
      <c r="C322" s="9" t="s">
        <v>41</v>
      </c>
      <c r="D322" s="9" t="s">
        <v>45</v>
      </c>
      <c r="E322" s="9" t="s">
        <v>196</v>
      </c>
      <c r="F322" s="13">
        <v>500</v>
      </c>
      <c r="G322" s="14">
        <f>G323</f>
        <v>0</v>
      </c>
      <c r="H322" s="14">
        <f t="shared" ref="H322" si="132">H323</f>
        <v>0</v>
      </c>
      <c r="I322" s="14">
        <f>I323</f>
        <v>0</v>
      </c>
      <c r="J322" s="14">
        <f>J323</f>
        <v>0</v>
      </c>
      <c r="K322" s="14">
        <f>K323</f>
        <v>0</v>
      </c>
    </row>
    <row r="323" spans="1:11" x14ac:dyDescent="0.2">
      <c r="A323" s="1"/>
      <c r="B323" s="17" t="s">
        <v>55</v>
      </c>
      <c r="C323" s="9" t="s">
        <v>41</v>
      </c>
      <c r="D323" s="9" t="s">
        <v>45</v>
      </c>
      <c r="E323" s="9" t="s">
        <v>196</v>
      </c>
      <c r="F323" s="13">
        <v>540</v>
      </c>
      <c r="G323" s="14">
        <f>4520*0</f>
        <v>0</v>
      </c>
      <c r="H323" s="14"/>
      <c r="I323" s="14">
        <f>G323+H323</f>
        <v>0</v>
      </c>
      <c r="J323" s="14">
        <f>4520*0</f>
        <v>0</v>
      </c>
      <c r="K323" s="14">
        <f>4520*0</f>
        <v>0</v>
      </c>
    </row>
    <row r="324" spans="1:11" ht="62.25" customHeight="1" x14ac:dyDescent="0.2">
      <c r="A324" s="1"/>
      <c r="B324" s="17" t="s">
        <v>137</v>
      </c>
      <c r="C324" s="9" t="s">
        <v>41</v>
      </c>
      <c r="D324" s="9" t="s">
        <v>45</v>
      </c>
      <c r="E324" s="9" t="s">
        <v>197</v>
      </c>
      <c r="F324" s="13"/>
      <c r="G324" s="14">
        <f>G325+G327</f>
        <v>27113.8</v>
      </c>
      <c r="H324" s="14">
        <f t="shared" ref="H324:K324" si="133">H325+H327</f>
        <v>0</v>
      </c>
      <c r="I324" s="14">
        <f t="shared" si="133"/>
        <v>27113.8</v>
      </c>
      <c r="J324" s="14">
        <f t="shared" si="133"/>
        <v>23755.200000000001</v>
      </c>
      <c r="K324" s="14">
        <f t="shared" si="133"/>
        <v>0</v>
      </c>
    </row>
    <row r="325" spans="1:11" ht="25.5" customHeight="1" x14ac:dyDescent="0.2">
      <c r="A325" s="1"/>
      <c r="B325" s="17" t="s">
        <v>68</v>
      </c>
      <c r="C325" s="36" t="s">
        <v>41</v>
      </c>
      <c r="D325" s="36" t="s">
        <v>45</v>
      </c>
      <c r="E325" s="9" t="s">
        <v>197</v>
      </c>
      <c r="F325" s="13">
        <v>200</v>
      </c>
      <c r="G325" s="38">
        <f>G326</f>
        <v>0</v>
      </c>
      <c r="H325" s="38">
        <f t="shared" ref="H325" si="134">H326</f>
        <v>0</v>
      </c>
      <c r="I325" s="38">
        <f>I326</f>
        <v>0</v>
      </c>
      <c r="J325" s="38">
        <f>J326</f>
        <v>23755.200000000001</v>
      </c>
      <c r="K325" s="38">
        <f>K326</f>
        <v>0</v>
      </c>
    </row>
    <row r="326" spans="1:11" ht="25.5" customHeight="1" x14ac:dyDescent="0.2">
      <c r="A326" s="1"/>
      <c r="B326" s="28" t="s">
        <v>16</v>
      </c>
      <c r="C326" s="36" t="s">
        <v>41</v>
      </c>
      <c r="D326" s="36" t="s">
        <v>45</v>
      </c>
      <c r="E326" s="9" t="s">
        <v>197</v>
      </c>
      <c r="F326" s="31">
        <v>240</v>
      </c>
      <c r="G326" s="38"/>
      <c r="H326" s="38"/>
      <c r="I326" s="14">
        <f>G326+H326</f>
        <v>0</v>
      </c>
      <c r="J326" s="38">
        <v>23755.200000000001</v>
      </c>
      <c r="K326" s="38">
        <v>0</v>
      </c>
    </row>
    <row r="327" spans="1:11" x14ac:dyDescent="0.2">
      <c r="A327" s="1"/>
      <c r="B327" s="16" t="s">
        <v>54</v>
      </c>
      <c r="C327" s="9" t="s">
        <v>41</v>
      </c>
      <c r="D327" s="9" t="s">
        <v>45</v>
      </c>
      <c r="E327" s="9" t="s">
        <v>197</v>
      </c>
      <c r="F327" s="13">
        <v>500</v>
      </c>
      <c r="G327" s="14">
        <f>G328</f>
        <v>27113.8</v>
      </c>
      <c r="H327" s="14">
        <f t="shared" ref="H327" si="135">H328</f>
        <v>0</v>
      </c>
      <c r="I327" s="14">
        <f>I328</f>
        <v>27113.8</v>
      </c>
      <c r="J327" s="14">
        <f>J328</f>
        <v>0</v>
      </c>
      <c r="K327" s="14">
        <f>K328</f>
        <v>0</v>
      </c>
    </row>
    <row r="328" spans="1:11" x14ac:dyDescent="0.2">
      <c r="A328" s="1"/>
      <c r="B328" s="17" t="s">
        <v>55</v>
      </c>
      <c r="C328" s="9" t="s">
        <v>41</v>
      </c>
      <c r="D328" s="9" t="s">
        <v>45</v>
      </c>
      <c r="E328" s="9" t="s">
        <v>197</v>
      </c>
      <c r="F328" s="13">
        <v>540</v>
      </c>
      <c r="G328" s="14">
        <v>27113.8</v>
      </c>
      <c r="H328" s="14"/>
      <c r="I328" s="14">
        <f>G328+H328</f>
        <v>27113.8</v>
      </c>
      <c r="J328" s="14">
        <v>0</v>
      </c>
      <c r="K328" s="14">
        <v>0</v>
      </c>
    </row>
    <row r="329" spans="1:11" ht="60" x14ac:dyDescent="0.2">
      <c r="A329" s="1"/>
      <c r="B329" s="17" t="s">
        <v>298</v>
      </c>
      <c r="C329" s="9" t="s">
        <v>41</v>
      </c>
      <c r="D329" s="9" t="s">
        <v>45</v>
      </c>
      <c r="E329" s="9" t="s">
        <v>198</v>
      </c>
      <c r="F329" s="13"/>
      <c r="G329" s="14">
        <f>G330+G332</f>
        <v>273.79999999999995</v>
      </c>
      <c r="H329" s="38">
        <f t="shared" ref="H329:K329" si="136">H330+H332</f>
        <v>0</v>
      </c>
      <c r="I329" s="14">
        <f t="shared" si="136"/>
        <v>273.79999999999995</v>
      </c>
      <c r="J329" s="14">
        <f t="shared" si="136"/>
        <v>239.9</v>
      </c>
      <c r="K329" s="14">
        <f t="shared" si="136"/>
        <v>0</v>
      </c>
    </row>
    <row r="330" spans="1:11" ht="25.5" customHeight="1" x14ac:dyDescent="0.2">
      <c r="A330" s="1"/>
      <c r="B330" s="17" t="s">
        <v>68</v>
      </c>
      <c r="C330" s="36" t="s">
        <v>41</v>
      </c>
      <c r="D330" s="36" t="s">
        <v>45</v>
      </c>
      <c r="E330" s="9" t="s">
        <v>198</v>
      </c>
      <c r="F330" s="13">
        <v>200</v>
      </c>
      <c r="G330" s="38">
        <f>G331</f>
        <v>0</v>
      </c>
      <c r="H330" s="38">
        <f t="shared" ref="H330" si="137">H331</f>
        <v>0</v>
      </c>
      <c r="I330" s="38">
        <f>I331</f>
        <v>0</v>
      </c>
      <c r="J330" s="38">
        <f>J331</f>
        <v>239.9</v>
      </c>
      <c r="K330" s="38">
        <f>K331</f>
        <v>0</v>
      </c>
    </row>
    <row r="331" spans="1:11" ht="25.5" customHeight="1" x14ac:dyDescent="0.2">
      <c r="A331" s="1"/>
      <c r="B331" s="28" t="s">
        <v>16</v>
      </c>
      <c r="C331" s="36" t="s">
        <v>41</v>
      </c>
      <c r="D331" s="36" t="s">
        <v>45</v>
      </c>
      <c r="E331" s="9" t="s">
        <v>198</v>
      </c>
      <c r="F331" s="31">
        <v>240</v>
      </c>
      <c r="G331" s="38"/>
      <c r="H331" s="38"/>
      <c r="I331" s="14">
        <f>G331+H331</f>
        <v>0</v>
      </c>
      <c r="J331" s="74">
        <f>240-0.1</f>
        <v>239.9</v>
      </c>
      <c r="K331" s="38"/>
    </row>
    <row r="332" spans="1:11" x14ac:dyDescent="0.2">
      <c r="A332" s="1"/>
      <c r="B332" s="16" t="s">
        <v>54</v>
      </c>
      <c r="C332" s="9" t="s">
        <v>41</v>
      </c>
      <c r="D332" s="9" t="s">
        <v>45</v>
      </c>
      <c r="E332" s="9" t="s">
        <v>198</v>
      </c>
      <c r="F332" s="13">
        <v>500</v>
      </c>
      <c r="G332" s="14">
        <f>G333</f>
        <v>273.79999999999995</v>
      </c>
      <c r="H332" s="14">
        <f t="shared" ref="H332" si="138">H333</f>
        <v>0</v>
      </c>
      <c r="I332" s="14">
        <f>I333</f>
        <v>273.79999999999995</v>
      </c>
      <c r="J332" s="14">
        <f>J333</f>
        <v>0</v>
      </c>
      <c r="K332" s="14">
        <f>K333</f>
        <v>0</v>
      </c>
    </row>
    <row r="333" spans="1:11" x14ac:dyDescent="0.2">
      <c r="A333" s="1"/>
      <c r="B333" s="17" t="s">
        <v>55</v>
      </c>
      <c r="C333" s="9" t="s">
        <v>41</v>
      </c>
      <c r="D333" s="9" t="s">
        <v>45</v>
      </c>
      <c r="E333" s="9" t="s">
        <v>198</v>
      </c>
      <c r="F333" s="13">
        <v>540</v>
      </c>
      <c r="G333" s="67">
        <f>273.9-0.1</f>
        <v>273.79999999999995</v>
      </c>
      <c r="H333" s="69">
        <f>0.1*0</f>
        <v>0</v>
      </c>
      <c r="I333" s="69">
        <f>G333+H333</f>
        <v>273.79999999999995</v>
      </c>
      <c r="J333" s="14">
        <v>0</v>
      </c>
      <c r="K333" s="14">
        <v>0</v>
      </c>
    </row>
    <row r="334" spans="1:11" ht="46.5" customHeight="1" x14ac:dyDescent="0.2">
      <c r="A334" s="1"/>
      <c r="B334" s="43" t="s">
        <v>119</v>
      </c>
      <c r="C334" s="36" t="s">
        <v>41</v>
      </c>
      <c r="D334" s="36" t="s">
        <v>45</v>
      </c>
      <c r="E334" s="59" t="s">
        <v>120</v>
      </c>
      <c r="F334" s="37"/>
      <c r="G334" s="38">
        <f>G335</f>
        <v>0</v>
      </c>
      <c r="H334" s="38">
        <f t="shared" ref="H334:K335" si="139">H335</f>
        <v>0</v>
      </c>
      <c r="I334" s="38">
        <f t="shared" si="139"/>
        <v>0</v>
      </c>
      <c r="J334" s="38">
        <f t="shared" si="139"/>
        <v>0</v>
      </c>
      <c r="K334" s="38">
        <f t="shared" si="139"/>
        <v>0</v>
      </c>
    </row>
    <row r="335" spans="1:11" ht="25.5" customHeight="1" x14ac:dyDescent="0.2">
      <c r="A335" s="1"/>
      <c r="B335" s="17" t="s">
        <v>68</v>
      </c>
      <c r="C335" s="36" t="s">
        <v>41</v>
      </c>
      <c r="D335" s="36" t="s">
        <v>45</v>
      </c>
      <c r="E335" s="59" t="s">
        <v>120</v>
      </c>
      <c r="F335" s="13">
        <v>200</v>
      </c>
      <c r="G335" s="38">
        <f>G336</f>
        <v>0</v>
      </c>
      <c r="H335" s="38">
        <f t="shared" si="139"/>
        <v>0</v>
      </c>
      <c r="I335" s="38">
        <f t="shared" si="139"/>
        <v>0</v>
      </c>
      <c r="J335" s="38">
        <f t="shared" si="139"/>
        <v>0</v>
      </c>
      <c r="K335" s="38">
        <f t="shared" si="139"/>
        <v>0</v>
      </c>
    </row>
    <row r="336" spans="1:11" ht="25.5" customHeight="1" x14ac:dyDescent="0.2">
      <c r="A336" s="1"/>
      <c r="B336" s="28" t="s">
        <v>16</v>
      </c>
      <c r="C336" s="36" t="s">
        <v>41</v>
      </c>
      <c r="D336" s="36" t="s">
        <v>45</v>
      </c>
      <c r="E336" s="59" t="s">
        <v>120</v>
      </c>
      <c r="F336" s="31">
        <v>240</v>
      </c>
      <c r="G336" s="38">
        <v>0</v>
      </c>
      <c r="H336" s="38"/>
      <c r="I336" s="14">
        <f>G336+H336</f>
        <v>0</v>
      </c>
      <c r="J336" s="38">
        <v>0</v>
      </c>
      <c r="K336" s="38">
        <v>0</v>
      </c>
    </row>
    <row r="337" spans="1:12" ht="48" x14ac:dyDescent="0.2">
      <c r="A337" s="1"/>
      <c r="B337" s="17" t="s">
        <v>299</v>
      </c>
      <c r="C337" s="36" t="s">
        <v>41</v>
      </c>
      <c r="D337" s="36" t="s">
        <v>45</v>
      </c>
      <c r="E337" s="9" t="s">
        <v>199</v>
      </c>
      <c r="F337" s="31"/>
      <c r="G337" s="38">
        <f>G338+G340</f>
        <v>4633.2</v>
      </c>
      <c r="H337" s="38">
        <f t="shared" ref="H337:I337" si="140">H338+H340</f>
        <v>0</v>
      </c>
      <c r="I337" s="38">
        <f t="shared" si="140"/>
        <v>4633.2</v>
      </c>
      <c r="J337" s="38">
        <f>J338+J340</f>
        <v>0</v>
      </c>
      <c r="K337" s="38">
        <f>K338+K340</f>
        <v>0</v>
      </c>
    </row>
    <row r="338" spans="1:12" ht="25.5" customHeight="1" x14ac:dyDescent="0.2">
      <c r="A338" s="1"/>
      <c r="B338" s="17" t="s">
        <v>68</v>
      </c>
      <c r="C338" s="9" t="s">
        <v>41</v>
      </c>
      <c r="D338" s="9" t="s">
        <v>45</v>
      </c>
      <c r="E338" s="9" t="s">
        <v>199</v>
      </c>
      <c r="F338" s="13">
        <v>200</v>
      </c>
      <c r="G338" s="38">
        <f>G339</f>
        <v>0</v>
      </c>
      <c r="H338" s="38">
        <f t="shared" ref="H338" si="141">H339</f>
        <v>0</v>
      </c>
      <c r="I338" s="38">
        <f>I339</f>
        <v>0</v>
      </c>
      <c r="J338" s="38">
        <f>J339</f>
        <v>0</v>
      </c>
      <c r="K338" s="38">
        <f>K339</f>
        <v>0</v>
      </c>
    </row>
    <row r="339" spans="1:12" ht="33.75" customHeight="1" x14ac:dyDescent="0.2">
      <c r="A339" s="1"/>
      <c r="B339" s="17" t="s">
        <v>16</v>
      </c>
      <c r="C339" s="9" t="s">
        <v>41</v>
      </c>
      <c r="D339" s="9" t="s">
        <v>45</v>
      </c>
      <c r="E339" s="9" t="s">
        <v>199</v>
      </c>
      <c r="F339" s="13">
        <v>240</v>
      </c>
      <c r="G339" s="14"/>
      <c r="H339" s="14"/>
      <c r="I339" s="14">
        <f>G339+H339</f>
        <v>0</v>
      </c>
      <c r="J339" s="14"/>
      <c r="K339" s="14"/>
    </row>
    <row r="340" spans="1:12" ht="18.75" customHeight="1" x14ac:dyDescent="0.2">
      <c r="A340" s="1"/>
      <c r="B340" s="16" t="s">
        <v>54</v>
      </c>
      <c r="C340" s="9" t="s">
        <v>41</v>
      </c>
      <c r="D340" s="9" t="s">
        <v>45</v>
      </c>
      <c r="E340" s="9" t="s">
        <v>199</v>
      </c>
      <c r="F340" s="13">
        <v>500</v>
      </c>
      <c r="G340" s="14">
        <f>G341</f>
        <v>4633.2</v>
      </c>
      <c r="H340" s="14">
        <f t="shared" ref="H340" si="142">H341</f>
        <v>0</v>
      </c>
      <c r="I340" s="14">
        <f>I341</f>
        <v>4633.2</v>
      </c>
      <c r="J340" s="14">
        <f>J341</f>
        <v>0</v>
      </c>
      <c r="K340" s="14">
        <f>K341</f>
        <v>0</v>
      </c>
    </row>
    <row r="341" spans="1:12" ht="18" customHeight="1" x14ac:dyDescent="0.2">
      <c r="A341" s="1"/>
      <c r="B341" s="17" t="s">
        <v>55</v>
      </c>
      <c r="C341" s="9" t="s">
        <v>41</v>
      </c>
      <c r="D341" s="9" t="s">
        <v>45</v>
      </c>
      <c r="E341" s="9" t="s">
        <v>199</v>
      </c>
      <c r="F341" s="13">
        <v>540</v>
      </c>
      <c r="G341" s="14">
        <v>4633.2</v>
      </c>
      <c r="H341" s="14"/>
      <c r="I341" s="14">
        <f>G341+H341</f>
        <v>4633.2</v>
      </c>
      <c r="J341" s="67">
        <v>0</v>
      </c>
      <c r="K341" s="67">
        <v>0</v>
      </c>
    </row>
    <row r="342" spans="1:12" ht="18.75" customHeight="1" x14ac:dyDescent="0.2">
      <c r="A342" s="1"/>
      <c r="B342" s="17" t="s">
        <v>265</v>
      </c>
      <c r="C342" s="36" t="s">
        <v>41</v>
      </c>
      <c r="D342" s="36" t="s">
        <v>45</v>
      </c>
      <c r="E342" s="30" t="s">
        <v>200</v>
      </c>
      <c r="F342" s="13"/>
      <c r="G342" s="38">
        <f>G343</f>
        <v>3000</v>
      </c>
      <c r="H342" s="38">
        <f>H343</f>
        <v>8510</v>
      </c>
      <c r="I342" s="38">
        <f>I343+I345</f>
        <v>11510</v>
      </c>
      <c r="J342" s="38">
        <f t="shared" ref="J342:K343" si="143">J343</f>
        <v>0</v>
      </c>
      <c r="K342" s="38">
        <f t="shared" si="143"/>
        <v>0</v>
      </c>
    </row>
    <row r="343" spans="1:12" ht="24" x14ac:dyDescent="0.2">
      <c r="A343" s="1"/>
      <c r="B343" s="17" t="s">
        <v>68</v>
      </c>
      <c r="C343" s="9" t="s">
        <v>41</v>
      </c>
      <c r="D343" s="9" t="s">
        <v>45</v>
      </c>
      <c r="E343" s="30" t="s">
        <v>200</v>
      </c>
      <c r="F343" s="13">
        <v>200</v>
      </c>
      <c r="G343" s="14">
        <f>G344</f>
        <v>3000</v>
      </c>
      <c r="H343" s="14">
        <f t="shared" ref="H343" si="144">H344</f>
        <v>8510</v>
      </c>
      <c r="I343" s="14">
        <f>I344</f>
        <v>11510</v>
      </c>
      <c r="J343" s="14">
        <f t="shared" si="143"/>
        <v>0</v>
      </c>
      <c r="K343" s="14">
        <f t="shared" si="143"/>
        <v>0</v>
      </c>
    </row>
    <row r="344" spans="1:12" ht="24" x14ac:dyDescent="0.2">
      <c r="A344" s="1"/>
      <c r="B344" s="28" t="s">
        <v>16</v>
      </c>
      <c r="C344" s="30" t="s">
        <v>41</v>
      </c>
      <c r="D344" s="30" t="s">
        <v>45</v>
      </c>
      <c r="E344" s="30" t="s">
        <v>200</v>
      </c>
      <c r="F344" s="31">
        <v>240</v>
      </c>
      <c r="G344" s="32">
        <v>3000</v>
      </c>
      <c r="H344" s="86">
        <f>7910+600</f>
        <v>8510</v>
      </c>
      <c r="I344" s="14">
        <f>G344+H344</f>
        <v>11510</v>
      </c>
      <c r="J344" s="32">
        <v>0</v>
      </c>
      <c r="K344" s="32">
        <v>0</v>
      </c>
    </row>
    <row r="345" spans="1:12" x14ac:dyDescent="0.2">
      <c r="A345" s="1"/>
      <c r="B345" s="17" t="s">
        <v>18</v>
      </c>
      <c r="C345" s="9" t="s">
        <v>41</v>
      </c>
      <c r="D345" s="9" t="s">
        <v>45</v>
      </c>
      <c r="E345" s="30" t="s">
        <v>200</v>
      </c>
      <c r="F345" s="13">
        <v>800</v>
      </c>
      <c r="G345" s="14">
        <f>G346</f>
        <v>0</v>
      </c>
      <c r="H345" s="14"/>
      <c r="I345" s="14">
        <f>G345+H345</f>
        <v>0</v>
      </c>
      <c r="J345" s="14">
        <f>J346</f>
        <v>0</v>
      </c>
      <c r="K345" s="14">
        <f>K346</f>
        <v>0</v>
      </c>
    </row>
    <row r="346" spans="1:12" ht="37.5" customHeight="1" x14ac:dyDescent="0.2">
      <c r="A346" s="1"/>
      <c r="B346" s="17" t="s">
        <v>69</v>
      </c>
      <c r="C346" s="9" t="s">
        <v>41</v>
      </c>
      <c r="D346" s="9" t="s">
        <v>45</v>
      </c>
      <c r="E346" s="30" t="s">
        <v>200</v>
      </c>
      <c r="F346" s="13">
        <v>810</v>
      </c>
      <c r="G346" s="14">
        <v>0</v>
      </c>
      <c r="H346" s="14"/>
      <c r="I346" s="14">
        <f>G346+H346</f>
        <v>0</v>
      </c>
      <c r="J346" s="14">
        <v>0</v>
      </c>
      <c r="K346" s="14">
        <v>0</v>
      </c>
    </row>
    <row r="347" spans="1:12" ht="20.25" customHeight="1" x14ac:dyDescent="0.2">
      <c r="A347" s="1"/>
      <c r="B347" s="19" t="s">
        <v>46</v>
      </c>
      <c r="C347" s="9" t="s">
        <v>41</v>
      </c>
      <c r="D347" s="9" t="s">
        <v>47</v>
      </c>
      <c r="E347" s="20"/>
      <c r="F347" s="13"/>
      <c r="G347" s="14">
        <f>G348+G381+G401</f>
        <v>19993.899999999998</v>
      </c>
      <c r="H347" s="14">
        <f t="shared" ref="H347:I347" si="145">H348+H381+H401</f>
        <v>4284</v>
      </c>
      <c r="I347" s="14">
        <f t="shared" si="145"/>
        <v>24277.9</v>
      </c>
      <c r="J347" s="14">
        <f>J348+J381+J401</f>
        <v>0</v>
      </c>
      <c r="K347" s="14">
        <f>K348+K381+K401</f>
        <v>0</v>
      </c>
      <c r="L347" s="2">
        <v>19993.86</v>
      </c>
    </row>
    <row r="348" spans="1:12" ht="24" x14ac:dyDescent="0.2">
      <c r="A348" s="50" t="s">
        <v>8</v>
      </c>
      <c r="B348" s="24" t="s">
        <v>263</v>
      </c>
      <c r="C348" s="9" t="s">
        <v>41</v>
      </c>
      <c r="D348" s="9" t="s">
        <v>47</v>
      </c>
      <c r="E348" s="9" t="s">
        <v>98</v>
      </c>
      <c r="F348" s="13"/>
      <c r="G348" s="14">
        <f>G349+G354+G358+G367+G371</f>
        <v>3449.5</v>
      </c>
      <c r="H348" s="14">
        <f t="shared" ref="H348:K348" si="146">H349+H354+H358+H367+H371</f>
        <v>4284.1000000000004</v>
      </c>
      <c r="I348" s="14">
        <f t="shared" si="146"/>
        <v>7733.6</v>
      </c>
      <c r="J348" s="14">
        <f t="shared" si="146"/>
        <v>0</v>
      </c>
      <c r="K348" s="14">
        <f t="shared" si="146"/>
        <v>0</v>
      </c>
    </row>
    <row r="349" spans="1:12" ht="36" x14ac:dyDescent="0.2">
      <c r="A349" s="50"/>
      <c r="B349" s="16" t="s">
        <v>302</v>
      </c>
      <c r="C349" s="9" t="s">
        <v>41</v>
      </c>
      <c r="D349" s="9" t="s">
        <v>47</v>
      </c>
      <c r="E349" s="9" t="s">
        <v>345</v>
      </c>
      <c r="F349" s="13"/>
      <c r="G349" s="14">
        <f>G350</f>
        <v>0</v>
      </c>
      <c r="H349" s="14">
        <f t="shared" ref="H349:K352" si="147">H350</f>
        <v>0</v>
      </c>
      <c r="I349" s="14">
        <f t="shared" si="147"/>
        <v>0</v>
      </c>
      <c r="J349" s="14">
        <f t="shared" si="147"/>
        <v>0</v>
      </c>
      <c r="K349" s="14">
        <f t="shared" si="147"/>
        <v>0</v>
      </c>
    </row>
    <row r="350" spans="1:12" ht="17.25" customHeight="1" x14ac:dyDescent="0.2">
      <c r="A350" s="1"/>
      <c r="B350" s="16" t="s">
        <v>347</v>
      </c>
      <c r="C350" s="9" t="s">
        <v>41</v>
      </c>
      <c r="D350" s="9" t="s">
        <v>47</v>
      </c>
      <c r="E350" s="9" t="s">
        <v>346</v>
      </c>
      <c r="F350" s="13"/>
      <c r="G350" s="14">
        <f>G351</f>
        <v>0</v>
      </c>
      <c r="H350" s="14">
        <f t="shared" si="147"/>
        <v>0</v>
      </c>
      <c r="I350" s="14">
        <f t="shared" si="147"/>
        <v>0</v>
      </c>
      <c r="J350" s="14">
        <f t="shared" si="147"/>
        <v>0</v>
      </c>
      <c r="K350" s="14">
        <f t="shared" si="147"/>
        <v>0</v>
      </c>
    </row>
    <row r="351" spans="1:12" ht="36" x14ac:dyDescent="0.2">
      <c r="A351" s="1"/>
      <c r="B351" s="16" t="s">
        <v>349</v>
      </c>
      <c r="C351" s="9" t="s">
        <v>41</v>
      </c>
      <c r="D351" s="9" t="s">
        <v>47</v>
      </c>
      <c r="E351" s="9" t="s">
        <v>348</v>
      </c>
      <c r="F351" s="13"/>
      <c r="G351" s="14">
        <f>G352</f>
        <v>0</v>
      </c>
      <c r="H351" s="14">
        <f t="shared" si="147"/>
        <v>0</v>
      </c>
      <c r="I351" s="14">
        <f t="shared" si="147"/>
        <v>0</v>
      </c>
      <c r="J351" s="14">
        <f t="shared" si="147"/>
        <v>0</v>
      </c>
      <c r="K351" s="14">
        <f t="shared" si="147"/>
        <v>0</v>
      </c>
    </row>
    <row r="352" spans="1:12" ht="24" x14ac:dyDescent="0.2">
      <c r="A352" s="1"/>
      <c r="B352" s="17" t="s">
        <v>68</v>
      </c>
      <c r="C352" s="9" t="s">
        <v>41</v>
      </c>
      <c r="D352" s="9" t="s">
        <v>47</v>
      </c>
      <c r="E352" s="9" t="s">
        <v>348</v>
      </c>
      <c r="F352" s="13">
        <v>200</v>
      </c>
      <c r="G352" s="14">
        <f>G353</f>
        <v>0</v>
      </c>
      <c r="H352" s="14">
        <f t="shared" si="147"/>
        <v>0</v>
      </c>
      <c r="I352" s="14">
        <f t="shared" si="147"/>
        <v>0</v>
      </c>
      <c r="J352" s="14">
        <f t="shared" si="147"/>
        <v>0</v>
      </c>
      <c r="K352" s="14">
        <f t="shared" si="147"/>
        <v>0</v>
      </c>
    </row>
    <row r="353" spans="1:11" ht="24" x14ac:dyDescent="0.2">
      <c r="A353" s="1"/>
      <c r="B353" s="17" t="s">
        <v>16</v>
      </c>
      <c r="C353" s="9" t="s">
        <v>41</v>
      </c>
      <c r="D353" s="9" t="s">
        <v>47</v>
      </c>
      <c r="E353" s="9" t="s">
        <v>348</v>
      </c>
      <c r="F353" s="13">
        <v>240</v>
      </c>
      <c r="G353" s="14">
        <v>0</v>
      </c>
      <c r="H353" s="14"/>
      <c r="I353" s="14">
        <f>G353+H353</f>
        <v>0</v>
      </c>
      <c r="J353" s="14">
        <v>0</v>
      </c>
      <c r="K353" s="14">
        <v>0</v>
      </c>
    </row>
    <row r="354" spans="1:11" ht="24" x14ac:dyDescent="0.2">
      <c r="A354" s="50"/>
      <c r="B354" s="16" t="s">
        <v>264</v>
      </c>
      <c r="C354" s="9" t="s">
        <v>41</v>
      </c>
      <c r="D354" s="9" t="s">
        <v>47</v>
      </c>
      <c r="E354" s="9" t="s">
        <v>233</v>
      </c>
      <c r="F354" s="13"/>
      <c r="G354" s="14">
        <f>G355</f>
        <v>110.2</v>
      </c>
      <c r="H354" s="14">
        <f t="shared" ref="H354:K356" si="148">H355</f>
        <v>3144.1</v>
      </c>
      <c r="I354" s="14">
        <f t="shared" si="148"/>
        <v>3254.2999999999997</v>
      </c>
      <c r="J354" s="14">
        <f t="shared" si="148"/>
        <v>0</v>
      </c>
      <c r="K354" s="14">
        <f t="shared" si="148"/>
        <v>0</v>
      </c>
    </row>
    <row r="355" spans="1:11" ht="17.25" customHeight="1" x14ac:dyDescent="0.2">
      <c r="A355" s="1"/>
      <c r="B355" s="16" t="s">
        <v>265</v>
      </c>
      <c r="C355" s="9" t="s">
        <v>41</v>
      </c>
      <c r="D355" s="9" t="s">
        <v>47</v>
      </c>
      <c r="E355" s="9" t="s">
        <v>201</v>
      </c>
      <c r="F355" s="13"/>
      <c r="G355" s="14">
        <f>G356</f>
        <v>110.2</v>
      </c>
      <c r="H355" s="14">
        <f t="shared" si="148"/>
        <v>3144.1</v>
      </c>
      <c r="I355" s="14">
        <f t="shared" si="148"/>
        <v>3254.2999999999997</v>
      </c>
      <c r="J355" s="14">
        <f t="shared" si="148"/>
        <v>0</v>
      </c>
      <c r="K355" s="14">
        <f t="shared" si="148"/>
        <v>0</v>
      </c>
    </row>
    <row r="356" spans="1:11" ht="24" x14ac:dyDescent="0.2">
      <c r="A356" s="1"/>
      <c r="B356" s="17" t="s">
        <v>68</v>
      </c>
      <c r="C356" s="9" t="s">
        <v>41</v>
      </c>
      <c r="D356" s="9" t="s">
        <v>47</v>
      </c>
      <c r="E356" s="9" t="s">
        <v>201</v>
      </c>
      <c r="F356" s="13">
        <v>200</v>
      </c>
      <c r="G356" s="14">
        <f>G357</f>
        <v>110.2</v>
      </c>
      <c r="H356" s="14">
        <f t="shared" si="148"/>
        <v>3144.1</v>
      </c>
      <c r="I356" s="14">
        <f t="shared" si="148"/>
        <v>3254.2999999999997</v>
      </c>
      <c r="J356" s="14">
        <f t="shared" si="148"/>
        <v>0</v>
      </c>
      <c r="K356" s="14">
        <f t="shared" si="148"/>
        <v>0</v>
      </c>
    </row>
    <row r="357" spans="1:11" ht="24" x14ac:dyDescent="0.2">
      <c r="A357" s="1"/>
      <c r="B357" s="17" t="s">
        <v>16</v>
      </c>
      <c r="C357" s="9" t="s">
        <v>41</v>
      </c>
      <c r="D357" s="9" t="s">
        <v>47</v>
      </c>
      <c r="E357" s="9" t="s">
        <v>201</v>
      </c>
      <c r="F357" s="13">
        <v>240</v>
      </c>
      <c r="G357" s="14">
        <v>110.2</v>
      </c>
      <c r="H357" s="14">
        <v>3144.1</v>
      </c>
      <c r="I357" s="14">
        <f>G357+H357</f>
        <v>3254.2999999999997</v>
      </c>
      <c r="J357" s="14">
        <v>0</v>
      </c>
      <c r="K357" s="14">
        <v>0</v>
      </c>
    </row>
    <row r="358" spans="1:11" ht="24" x14ac:dyDescent="0.2">
      <c r="A358" s="1"/>
      <c r="B358" s="45" t="s">
        <v>350</v>
      </c>
      <c r="C358" s="36" t="s">
        <v>41</v>
      </c>
      <c r="D358" s="36" t="s">
        <v>47</v>
      </c>
      <c r="E358" s="36" t="s">
        <v>246</v>
      </c>
      <c r="F358" s="37"/>
      <c r="G358" s="38">
        <f>G359+G362</f>
        <v>100</v>
      </c>
      <c r="H358" s="38">
        <f t="shared" ref="H358" si="149">H359+H362</f>
        <v>0</v>
      </c>
      <c r="I358" s="38">
        <f>I359+I362</f>
        <v>100</v>
      </c>
      <c r="J358" s="38">
        <f>J359+J362</f>
        <v>0</v>
      </c>
      <c r="K358" s="38">
        <f>K359+K362</f>
        <v>0</v>
      </c>
    </row>
    <row r="359" spans="1:11" ht="21.75" customHeight="1" x14ac:dyDescent="0.2">
      <c r="A359" s="1"/>
      <c r="B359" s="45" t="s">
        <v>115</v>
      </c>
      <c r="C359" s="36" t="s">
        <v>41</v>
      </c>
      <c r="D359" s="36" t="s">
        <v>47</v>
      </c>
      <c r="E359" s="59" t="s">
        <v>116</v>
      </c>
      <c r="F359" s="37"/>
      <c r="G359" s="38">
        <f>G360</f>
        <v>0</v>
      </c>
      <c r="H359" s="38">
        <f t="shared" ref="H359:K360" si="150">H360</f>
        <v>0</v>
      </c>
      <c r="I359" s="38">
        <f t="shared" si="150"/>
        <v>0</v>
      </c>
      <c r="J359" s="38">
        <f t="shared" si="150"/>
        <v>0</v>
      </c>
      <c r="K359" s="38">
        <f t="shared" si="150"/>
        <v>0</v>
      </c>
    </row>
    <row r="360" spans="1:11" ht="24" x14ac:dyDescent="0.2">
      <c r="A360" s="1"/>
      <c r="B360" s="17" t="s">
        <v>68</v>
      </c>
      <c r="C360" s="36" t="s">
        <v>41</v>
      </c>
      <c r="D360" s="36" t="s">
        <v>47</v>
      </c>
      <c r="E360" s="59" t="s">
        <v>116</v>
      </c>
      <c r="F360" s="37">
        <v>200</v>
      </c>
      <c r="G360" s="38">
        <f>G361</f>
        <v>0</v>
      </c>
      <c r="H360" s="38">
        <f t="shared" si="150"/>
        <v>0</v>
      </c>
      <c r="I360" s="38">
        <f t="shared" si="150"/>
        <v>0</v>
      </c>
      <c r="J360" s="38">
        <f t="shared" si="150"/>
        <v>0</v>
      </c>
      <c r="K360" s="38">
        <f t="shared" si="150"/>
        <v>0</v>
      </c>
    </row>
    <row r="361" spans="1:11" ht="24" x14ac:dyDescent="0.2">
      <c r="A361" s="1"/>
      <c r="B361" s="28" t="s">
        <v>16</v>
      </c>
      <c r="C361" s="36" t="s">
        <v>41</v>
      </c>
      <c r="D361" s="36" t="s">
        <v>47</v>
      </c>
      <c r="E361" s="59" t="s">
        <v>116</v>
      </c>
      <c r="F361" s="37">
        <v>240</v>
      </c>
      <c r="G361" s="38">
        <v>0</v>
      </c>
      <c r="H361" s="38"/>
      <c r="I361" s="14">
        <f>G361+H361</f>
        <v>0</v>
      </c>
      <c r="J361" s="38">
        <v>0</v>
      </c>
      <c r="K361" s="38">
        <v>0</v>
      </c>
    </row>
    <row r="362" spans="1:11" ht="18" customHeight="1" x14ac:dyDescent="0.2">
      <c r="A362" s="1"/>
      <c r="B362" s="16" t="s">
        <v>265</v>
      </c>
      <c r="C362" s="9" t="s">
        <v>41</v>
      </c>
      <c r="D362" s="9" t="s">
        <v>47</v>
      </c>
      <c r="E362" s="30" t="s">
        <v>202</v>
      </c>
      <c r="F362" s="13"/>
      <c r="G362" s="14">
        <f>G363+G365</f>
        <v>100</v>
      </c>
      <c r="H362" s="14">
        <f t="shared" ref="H362" si="151">H363+H365</f>
        <v>0</v>
      </c>
      <c r="I362" s="14">
        <f>I363+I365</f>
        <v>100</v>
      </c>
      <c r="J362" s="14">
        <f>J363+J365</f>
        <v>0</v>
      </c>
      <c r="K362" s="14">
        <f>K363+K365</f>
        <v>0</v>
      </c>
    </row>
    <row r="363" spans="1:11" ht="24" x14ac:dyDescent="0.2">
      <c r="A363" s="1"/>
      <c r="B363" s="17" t="s">
        <v>68</v>
      </c>
      <c r="C363" s="9" t="s">
        <v>41</v>
      </c>
      <c r="D363" s="9" t="s">
        <v>47</v>
      </c>
      <c r="E363" s="30" t="s">
        <v>202</v>
      </c>
      <c r="F363" s="13">
        <v>200</v>
      </c>
      <c r="G363" s="14">
        <f>G364</f>
        <v>100</v>
      </c>
      <c r="H363" s="14">
        <f t="shared" ref="H363" si="152">H364</f>
        <v>0</v>
      </c>
      <c r="I363" s="14">
        <f>I364</f>
        <v>100</v>
      </c>
      <c r="J363" s="14">
        <f>J364</f>
        <v>0</v>
      </c>
      <c r="K363" s="14">
        <f>K364</f>
        <v>0</v>
      </c>
    </row>
    <row r="364" spans="1:11" ht="24" x14ac:dyDescent="0.2">
      <c r="A364" s="1"/>
      <c r="B364" s="28" t="s">
        <v>16</v>
      </c>
      <c r="C364" s="30" t="s">
        <v>41</v>
      </c>
      <c r="D364" s="30" t="s">
        <v>47</v>
      </c>
      <c r="E364" s="30" t="s">
        <v>202</v>
      </c>
      <c r="F364" s="31">
        <v>240</v>
      </c>
      <c r="G364" s="32">
        <v>100</v>
      </c>
      <c r="H364" s="32"/>
      <c r="I364" s="14">
        <f>G364+H364</f>
        <v>100</v>
      </c>
      <c r="J364" s="32">
        <v>0</v>
      </c>
      <c r="K364" s="32">
        <v>0</v>
      </c>
    </row>
    <row r="365" spans="1:11" x14ac:dyDescent="0.2">
      <c r="A365" s="1"/>
      <c r="B365" s="28" t="s">
        <v>18</v>
      </c>
      <c r="C365" s="30" t="s">
        <v>41</v>
      </c>
      <c r="D365" s="30" t="s">
        <v>47</v>
      </c>
      <c r="E365" s="57" t="s">
        <v>99</v>
      </c>
      <c r="F365" s="31">
        <v>800</v>
      </c>
      <c r="G365" s="32">
        <f>G366</f>
        <v>0</v>
      </c>
      <c r="H365" s="32">
        <f t="shared" ref="H365" si="153">H366</f>
        <v>0</v>
      </c>
      <c r="I365" s="32">
        <f>I366</f>
        <v>0</v>
      </c>
      <c r="J365" s="32">
        <f>J366</f>
        <v>0</v>
      </c>
      <c r="K365" s="32">
        <f>K366</f>
        <v>0</v>
      </c>
    </row>
    <row r="366" spans="1:11" ht="36" x14ac:dyDescent="0.2">
      <c r="A366" s="1"/>
      <c r="B366" s="28" t="s">
        <v>69</v>
      </c>
      <c r="C366" s="30" t="s">
        <v>41</v>
      </c>
      <c r="D366" s="30" t="s">
        <v>47</v>
      </c>
      <c r="E366" s="57" t="s">
        <v>99</v>
      </c>
      <c r="F366" s="31">
        <v>810</v>
      </c>
      <c r="G366" s="32">
        <v>0</v>
      </c>
      <c r="H366" s="32"/>
      <c r="I366" s="14">
        <f>G366+H366</f>
        <v>0</v>
      </c>
      <c r="J366" s="32">
        <v>0</v>
      </c>
      <c r="K366" s="32">
        <v>0</v>
      </c>
    </row>
    <row r="367" spans="1:11" ht="24" x14ac:dyDescent="0.2">
      <c r="B367" s="16" t="s">
        <v>266</v>
      </c>
      <c r="C367" s="9" t="s">
        <v>41</v>
      </c>
      <c r="D367" s="9" t="s">
        <v>47</v>
      </c>
      <c r="E367" s="21" t="s">
        <v>247</v>
      </c>
      <c r="F367" s="13"/>
      <c r="G367" s="14">
        <f>G368</f>
        <v>3239.3</v>
      </c>
      <c r="H367" s="14">
        <f t="shared" ref="H367:K379" si="154">H368</f>
        <v>0</v>
      </c>
      <c r="I367" s="14">
        <f t="shared" si="154"/>
        <v>3239.3</v>
      </c>
      <c r="J367" s="14">
        <f t="shared" si="154"/>
        <v>0</v>
      </c>
      <c r="K367" s="14">
        <f t="shared" si="154"/>
        <v>0</v>
      </c>
    </row>
    <row r="368" spans="1:11" x14ac:dyDescent="0.2">
      <c r="B368" s="16" t="s">
        <v>265</v>
      </c>
      <c r="C368" s="9" t="s">
        <v>41</v>
      </c>
      <c r="D368" s="9" t="s">
        <v>47</v>
      </c>
      <c r="E368" s="21" t="s">
        <v>203</v>
      </c>
      <c r="F368" s="13"/>
      <c r="G368" s="14">
        <f>G369</f>
        <v>3239.3</v>
      </c>
      <c r="H368" s="14">
        <f t="shared" si="154"/>
        <v>0</v>
      </c>
      <c r="I368" s="14">
        <f t="shared" si="154"/>
        <v>3239.3</v>
      </c>
      <c r="J368" s="14">
        <f t="shared" si="154"/>
        <v>0</v>
      </c>
      <c r="K368" s="14">
        <f t="shared" si="154"/>
        <v>0</v>
      </c>
    </row>
    <row r="369" spans="2:11" ht="24" x14ac:dyDescent="0.2">
      <c r="B369" s="17" t="s">
        <v>68</v>
      </c>
      <c r="C369" s="9" t="s">
        <v>41</v>
      </c>
      <c r="D369" s="9" t="s">
        <v>47</v>
      </c>
      <c r="E369" s="21" t="s">
        <v>203</v>
      </c>
      <c r="F369" s="13">
        <v>200</v>
      </c>
      <c r="G369" s="14">
        <f>G370</f>
        <v>3239.3</v>
      </c>
      <c r="H369" s="14">
        <f t="shared" si="154"/>
        <v>0</v>
      </c>
      <c r="I369" s="14">
        <f t="shared" si="154"/>
        <v>3239.3</v>
      </c>
      <c r="J369" s="14">
        <f t="shared" si="154"/>
        <v>0</v>
      </c>
      <c r="K369" s="14">
        <f t="shared" si="154"/>
        <v>0</v>
      </c>
    </row>
    <row r="370" spans="2:11" ht="24" x14ac:dyDescent="0.2">
      <c r="B370" s="17" t="s">
        <v>16</v>
      </c>
      <c r="C370" s="9" t="s">
        <v>41</v>
      </c>
      <c r="D370" s="9" t="s">
        <v>47</v>
      </c>
      <c r="E370" s="21" t="s">
        <v>203</v>
      </c>
      <c r="F370" s="13">
        <v>240</v>
      </c>
      <c r="G370" s="14">
        <v>3239.3</v>
      </c>
      <c r="H370" s="14"/>
      <c r="I370" s="14">
        <f>G370+H370</f>
        <v>3239.3</v>
      </c>
      <c r="J370" s="14">
        <v>0</v>
      </c>
      <c r="K370" s="14">
        <v>0</v>
      </c>
    </row>
    <row r="371" spans="2:11" ht="24" x14ac:dyDescent="0.2">
      <c r="B371" s="16" t="s">
        <v>148</v>
      </c>
      <c r="C371" s="9" t="s">
        <v>41</v>
      </c>
      <c r="D371" s="9" t="s">
        <v>47</v>
      </c>
      <c r="E371" s="21" t="s">
        <v>248</v>
      </c>
      <c r="F371" s="13"/>
      <c r="G371" s="14">
        <f>G372+G375+G378</f>
        <v>0</v>
      </c>
      <c r="H371" s="14">
        <f t="shared" ref="H371:I371" si="155">H372+H375+H378</f>
        <v>1140</v>
      </c>
      <c r="I371" s="14">
        <f t="shared" si="155"/>
        <v>1140</v>
      </c>
      <c r="J371" s="14">
        <f>J372+J375+J378</f>
        <v>0</v>
      </c>
      <c r="K371" s="14">
        <f>K372+K375+K378</f>
        <v>0</v>
      </c>
    </row>
    <row r="372" spans="2:11" ht="24" x14ac:dyDescent="0.2">
      <c r="B372" s="43" t="s">
        <v>159</v>
      </c>
      <c r="C372" s="36" t="s">
        <v>41</v>
      </c>
      <c r="D372" s="9" t="s">
        <v>47</v>
      </c>
      <c r="E372" s="36" t="s">
        <v>204</v>
      </c>
      <c r="F372" s="37"/>
      <c r="G372" s="38">
        <f>G373</f>
        <v>0</v>
      </c>
      <c r="H372" s="38">
        <f t="shared" ref="H372:K373" si="156">H373</f>
        <v>0</v>
      </c>
      <c r="I372" s="38">
        <f>I373</f>
        <v>0</v>
      </c>
      <c r="J372" s="38">
        <f>J373</f>
        <v>0</v>
      </c>
      <c r="K372" s="38">
        <f>K373</f>
        <v>0</v>
      </c>
    </row>
    <row r="373" spans="2:11" ht="24" x14ac:dyDescent="0.2">
      <c r="B373" s="17" t="s">
        <v>68</v>
      </c>
      <c r="C373" s="36" t="s">
        <v>41</v>
      </c>
      <c r="D373" s="9" t="s">
        <v>47</v>
      </c>
      <c r="E373" s="36" t="s">
        <v>204</v>
      </c>
      <c r="F373" s="13">
        <v>200</v>
      </c>
      <c r="G373" s="14">
        <f>G374</f>
        <v>0</v>
      </c>
      <c r="H373" s="14">
        <f t="shared" si="156"/>
        <v>0</v>
      </c>
      <c r="I373" s="14">
        <f t="shared" si="156"/>
        <v>0</v>
      </c>
      <c r="J373" s="14">
        <f t="shared" si="156"/>
        <v>0</v>
      </c>
      <c r="K373" s="14">
        <f t="shared" si="156"/>
        <v>0</v>
      </c>
    </row>
    <row r="374" spans="2:11" ht="24" x14ac:dyDescent="0.2">
      <c r="B374" s="17" t="s">
        <v>16</v>
      </c>
      <c r="C374" s="36" t="s">
        <v>41</v>
      </c>
      <c r="D374" s="9" t="s">
        <v>47</v>
      </c>
      <c r="E374" s="36" t="s">
        <v>204</v>
      </c>
      <c r="F374" s="13">
        <v>240</v>
      </c>
      <c r="G374" s="14">
        <v>0</v>
      </c>
      <c r="H374" s="14"/>
      <c r="I374" s="14">
        <f>G374+H374</f>
        <v>0</v>
      </c>
      <c r="J374" s="14">
        <v>0</v>
      </c>
      <c r="K374" s="14">
        <v>0</v>
      </c>
    </row>
    <row r="375" spans="2:11" ht="24" x14ac:dyDescent="0.2">
      <c r="B375" s="16" t="s">
        <v>159</v>
      </c>
      <c r="C375" s="36" t="s">
        <v>41</v>
      </c>
      <c r="D375" s="9" t="s">
        <v>47</v>
      </c>
      <c r="E375" s="9" t="s">
        <v>205</v>
      </c>
      <c r="F375" s="13"/>
      <c r="G375" s="14">
        <f>G376</f>
        <v>0</v>
      </c>
      <c r="H375" s="14">
        <f t="shared" ref="H375:K376" si="157">H376</f>
        <v>0</v>
      </c>
      <c r="I375" s="14">
        <f t="shared" si="157"/>
        <v>0</v>
      </c>
      <c r="J375" s="14">
        <f t="shared" si="157"/>
        <v>0</v>
      </c>
      <c r="K375" s="14">
        <f t="shared" si="157"/>
        <v>0</v>
      </c>
    </row>
    <row r="376" spans="2:11" ht="24" x14ac:dyDescent="0.2">
      <c r="B376" s="17" t="s">
        <v>68</v>
      </c>
      <c r="C376" s="36" t="s">
        <v>41</v>
      </c>
      <c r="D376" s="9" t="s">
        <v>47</v>
      </c>
      <c r="E376" s="9" t="s">
        <v>205</v>
      </c>
      <c r="F376" s="13">
        <v>200</v>
      </c>
      <c r="G376" s="14">
        <f>G377</f>
        <v>0</v>
      </c>
      <c r="H376" s="14">
        <f t="shared" si="157"/>
        <v>0</v>
      </c>
      <c r="I376" s="14">
        <f t="shared" si="157"/>
        <v>0</v>
      </c>
      <c r="J376" s="14">
        <f t="shared" si="157"/>
        <v>0</v>
      </c>
      <c r="K376" s="14">
        <f t="shared" si="157"/>
        <v>0</v>
      </c>
    </row>
    <row r="377" spans="2:11" ht="24" x14ac:dyDescent="0.2">
      <c r="B377" s="17" t="s">
        <v>16</v>
      </c>
      <c r="C377" s="36" t="s">
        <v>41</v>
      </c>
      <c r="D377" s="9" t="s">
        <v>47</v>
      </c>
      <c r="E377" s="9" t="s">
        <v>205</v>
      </c>
      <c r="F377" s="13">
        <v>240</v>
      </c>
      <c r="G377" s="14">
        <v>0</v>
      </c>
      <c r="H377" s="14"/>
      <c r="I377" s="14">
        <f>G377+H377</f>
        <v>0</v>
      </c>
      <c r="J377" s="14">
        <v>0</v>
      </c>
      <c r="K377" s="14">
        <v>0</v>
      </c>
    </row>
    <row r="378" spans="2:11" ht="24" x14ac:dyDescent="0.2">
      <c r="B378" s="16" t="s">
        <v>62</v>
      </c>
      <c r="C378" s="9" t="s">
        <v>41</v>
      </c>
      <c r="D378" s="9" t="s">
        <v>47</v>
      </c>
      <c r="E378" s="21" t="s">
        <v>206</v>
      </c>
      <c r="F378" s="13"/>
      <c r="G378" s="14">
        <f>G379</f>
        <v>0</v>
      </c>
      <c r="H378" s="14">
        <f t="shared" si="154"/>
        <v>1140</v>
      </c>
      <c r="I378" s="14">
        <f t="shared" si="154"/>
        <v>1140</v>
      </c>
      <c r="J378" s="14">
        <f t="shared" si="154"/>
        <v>0</v>
      </c>
      <c r="K378" s="14">
        <f t="shared" si="154"/>
        <v>0</v>
      </c>
    </row>
    <row r="379" spans="2:11" ht="24" x14ac:dyDescent="0.2">
      <c r="B379" s="17" t="s">
        <v>68</v>
      </c>
      <c r="C379" s="9" t="s">
        <v>41</v>
      </c>
      <c r="D379" s="9" t="s">
        <v>47</v>
      </c>
      <c r="E379" s="21" t="s">
        <v>206</v>
      </c>
      <c r="F379" s="13">
        <v>200</v>
      </c>
      <c r="G379" s="14">
        <f>G380</f>
        <v>0</v>
      </c>
      <c r="H379" s="14">
        <f t="shared" si="154"/>
        <v>1140</v>
      </c>
      <c r="I379" s="14">
        <f t="shared" si="154"/>
        <v>1140</v>
      </c>
      <c r="J379" s="14">
        <f t="shared" si="154"/>
        <v>0</v>
      </c>
      <c r="K379" s="14">
        <f t="shared" si="154"/>
        <v>0</v>
      </c>
    </row>
    <row r="380" spans="2:11" ht="24" x14ac:dyDescent="0.2">
      <c r="B380" s="17" t="s">
        <v>16</v>
      </c>
      <c r="C380" s="9" t="s">
        <v>41</v>
      </c>
      <c r="D380" s="9" t="s">
        <v>47</v>
      </c>
      <c r="E380" s="21" t="s">
        <v>206</v>
      </c>
      <c r="F380" s="13">
        <v>240</v>
      </c>
      <c r="G380" s="14">
        <v>0</v>
      </c>
      <c r="H380" s="84">
        <f>600+540</f>
        <v>1140</v>
      </c>
      <c r="I380" s="14">
        <f>G380+H380</f>
        <v>1140</v>
      </c>
      <c r="J380" s="14">
        <v>0</v>
      </c>
      <c r="K380" s="14">
        <v>0</v>
      </c>
    </row>
    <row r="381" spans="2:11" ht="33.75" customHeight="1" x14ac:dyDescent="0.2">
      <c r="B381" s="45" t="s">
        <v>134</v>
      </c>
      <c r="C381" s="36" t="s">
        <v>41</v>
      </c>
      <c r="D381" s="36" t="s">
        <v>47</v>
      </c>
      <c r="E381" s="44" t="s">
        <v>100</v>
      </c>
      <c r="F381" s="37"/>
      <c r="G381" s="38">
        <f>G382</f>
        <v>16544.399999999998</v>
      </c>
      <c r="H381" s="38">
        <f t="shared" ref="H381" si="158">H382</f>
        <v>-0.1</v>
      </c>
      <c r="I381" s="38">
        <f>I382</f>
        <v>16544.3</v>
      </c>
      <c r="J381" s="38">
        <f>J382</f>
        <v>0</v>
      </c>
      <c r="K381" s="38">
        <f>K382</f>
        <v>0</v>
      </c>
    </row>
    <row r="382" spans="2:11" ht="24" x14ac:dyDescent="0.2">
      <c r="B382" s="17" t="s">
        <v>329</v>
      </c>
      <c r="C382" s="9" t="s">
        <v>41</v>
      </c>
      <c r="D382" s="9" t="s">
        <v>47</v>
      </c>
      <c r="E382" s="21" t="s">
        <v>101</v>
      </c>
      <c r="F382" s="13"/>
      <c r="G382" s="14">
        <f>G383+G387+G397</f>
        <v>16544.399999999998</v>
      </c>
      <c r="H382" s="14">
        <f t="shared" ref="H382:K382" si="159">H383+H387+H397</f>
        <v>-0.1</v>
      </c>
      <c r="I382" s="14">
        <f t="shared" si="159"/>
        <v>16544.3</v>
      </c>
      <c r="J382" s="14">
        <f t="shared" si="159"/>
        <v>0</v>
      </c>
      <c r="K382" s="14">
        <f t="shared" si="159"/>
        <v>0</v>
      </c>
    </row>
    <row r="383" spans="2:11" ht="24" x14ac:dyDescent="0.2">
      <c r="B383" s="17" t="s">
        <v>365</v>
      </c>
      <c r="C383" s="9" t="s">
        <v>41</v>
      </c>
      <c r="D383" s="9" t="s">
        <v>47</v>
      </c>
      <c r="E383" s="21" t="s">
        <v>363</v>
      </c>
      <c r="F383" s="13"/>
      <c r="G383" s="14">
        <f>G384</f>
        <v>16544.399999999998</v>
      </c>
      <c r="H383" s="14">
        <f t="shared" ref="H383:K385" si="160">H384</f>
        <v>-0.1</v>
      </c>
      <c r="I383" s="14">
        <f t="shared" si="160"/>
        <v>16544.3</v>
      </c>
      <c r="J383" s="14">
        <f t="shared" si="160"/>
        <v>0</v>
      </c>
      <c r="K383" s="14">
        <f t="shared" si="160"/>
        <v>0</v>
      </c>
    </row>
    <row r="384" spans="2:11" ht="24" x14ac:dyDescent="0.2">
      <c r="B384" s="17" t="s">
        <v>105</v>
      </c>
      <c r="C384" s="9" t="s">
        <v>41</v>
      </c>
      <c r="D384" s="9" t="s">
        <v>47</v>
      </c>
      <c r="E384" s="21" t="s">
        <v>364</v>
      </c>
      <c r="F384" s="13"/>
      <c r="G384" s="14">
        <f>G385</f>
        <v>16544.399999999998</v>
      </c>
      <c r="H384" s="14">
        <f t="shared" si="160"/>
        <v>-0.1</v>
      </c>
      <c r="I384" s="14">
        <f t="shared" si="160"/>
        <v>16544.3</v>
      </c>
      <c r="J384" s="14">
        <f t="shared" si="160"/>
        <v>0</v>
      </c>
      <c r="K384" s="14">
        <f t="shared" si="160"/>
        <v>0</v>
      </c>
    </row>
    <row r="385" spans="1:11" ht="24" x14ac:dyDescent="0.2">
      <c r="B385" s="17" t="s">
        <v>68</v>
      </c>
      <c r="C385" s="9" t="s">
        <v>41</v>
      </c>
      <c r="D385" s="9" t="s">
        <v>47</v>
      </c>
      <c r="E385" s="21" t="s">
        <v>364</v>
      </c>
      <c r="F385" s="13">
        <v>200</v>
      </c>
      <c r="G385" s="14">
        <f>G386</f>
        <v>16544.399999999998</v>
      </c>
      <c r="H385" s="14">
        <f t="shared" si="160"/>
        <v>-0.1</v>
      </c>
      <c r="I385" s="14">
        <f t="shared" si="160"/>
        <v>16544.3</v>
      </c>
      <c r="J385" s="14">
        <f t="shared" si="160"/>
        <v>0</v>
      </c>
      <c r="K385" s="14">
        <f t="shared" si="160"/>
        <v>0</v>
      </c>
    </row>
    <row r="386" spans="1:11" ht="24" x14ac:dyDescent="0.2">
      <c r="B386" s="17" t="s">
        <v>16</v>
      </c>
      <c r="C386" s="9" t="s">
        <v>41</v>
      </c>
      <c r="D386" s="9" t="s">
        <v>47</v>
      </c>
      <c r="E386" s="21" t="s">
        <v>364</v>
      </c>
      <c r="F386" s="13">
        <v>240</v>
      </c>
      <c r="G386" s="67">
        <f>16544.3+0.1</f>
        <v>16544.399999999998</v>
      </c>
      <c r="H386" s="67">
        <v>-0.1</v>
      </c>
      <c r="I386" s="67">
        <f>G386+H386</f>
        <v>16544.3</v>
      </c>
      <c r="J386" s="14">
        <v>0</v>
      </c>
      <c r="K386" s="14">
        <v>0</v>
      </c>
    </row>
    <row r="387" spans="1:11" ht="24" x14ac:dyDescent="0.2">
      <c r="B387" s="17" t="s">
        <v>127</v>
      </c>
      <c r="C387" s="9" t="s">
        <v>41</v>
      </c>
      <c r="D387" s="9" t="s">
        <v>47</v>
      </c>
      <c r="E387" s="60" t="s">
        <v>124</v>
      </c>
      <c r="F387" s="13"/>
      <c r="G387" s="14">
        <f>G388+G391+G394</f>
        <v>0</v>
      </c>
      <c r="H387" s="14">
        <f t="shared" ref="H387:I387" si="161">H388+H391+H394</f>
        <v>0</v>
      </c>
      <c r="I387" s="14">
        <f t="shared" si="161"/>
        <v>0</v>
      </c>
      <c r="J387" s="14">
        <f>J388+J391+J394</f>
        <v>0</v>
      </c>
      <c r="K387" s="14">
        <f>K388+K391+K394</f>
        <v>0</v>
      </c>
    </row>
    <row r="388" spans="1:11" ht="24" x14ac:dyDescent="0.2">
      <c r="A388" s="1"/>
      <c r="B388" s="17" t="s">
        <v>128</v>
      </c>
      <c r="C388" s="9" t="s">
        <v>41</v>
      </c>
      <c r="D388" s="9" t="s">
        <v>47</v>
      </c>
      <c r="E388" s="58" t="s">
        <v>125</v>
      </c>
      <c r="F388" s="13"/>
      <c r="G388" s="14">
        <f>G389</f>
        <v>0</v>
      </c>
      <c r="H388" s="14">
        <f t="shared" ref="H388:K389" si="162">H389</f>
        <v>0</v>
      </c>
      <c r="I388" s="14">
        <f t="shared" si="162"/>
        <v>0</v>
      </c>
      <c r="J388" s="14">
        <f t="shared" si="162"/>
        <v>0</v>
      </c>
      <c r="K388" s="14">
        <f t="shared" si="162"/>
        <v>0</v>
      </c>
    </row>
    <row r="389" spans="1:11" ht="24" x14ac:dyDescent="0.2">
      <c r="A389" s="1"/>
      <c r="B389" s="17" t="s">
        <v>68</v>
      </c>
      <c r="C389" s="9" t="s">
        <v>41</v>
      </c>
      <c r="D389" s="9" t="s">
        <v>47</v>
      </c>
      <c r="E389" s="58" t="s">
        <v>125</v>
      </c>
      <c r="F389" s="13">
        <v>200</v>
      </c>
      <c r="G389" s="14">
        <f>G390</f>
        <v>0</v>
      </c>
      <c r="H389" s="14">
        <f t="shared" si="162"/>
        <v>0</v>
      </c>
      <c r="I389" s="14">
        <f t="shared" si="162"/>
        <v>0</v>
      </c>
      <c r="J389" s="14">
        <f t="shared" si="162"/>
        <v>0</v>
      </c>
      <c r="K389" s="14">
        <f t="shared" si="162"/>
        <v>0</v>
      </c>
    </row>
    <row r="390" spans="1:11" ht="24" x14ac:dyDescent="0.2">
      <c r="A390" s="1"/>
      <c r="B390" s="17" t="s">
        <v>16</v>
      </c>
      <c r="C390" s="9" t="s">
        <v>41</v>
      </c>
      <c r="D390" s="9" t="s">
        <v>47</v>
      </c>
      <c r="E390" s="58" t="s">
        <v>125</v>
      </c>
      <c r="F390" s="13">
        <v>240</v>
      </c>
      <c r="G390" s="14">
        <v>0</v>
      </c>
      <c r="H390" s="14"/>
      <c r="I390" s="14">
        <f>G390+H390</f>
        <v>0</v>
      </c>
      <c r="J390" s="14">
        <v>0</v>
      </c>
      <c r="K390" s="14">
        <v>0</v>
      </c>
    </row>
    <row r="391" spans="1:11" ht="24" x14ac:dyDescent="0.2">
      <c r="A391" s="1"/>
      <c r="B391" s="17" t="s">
        <v>138</v>
      </c>
      <c r="C391" s="9" t="s">
        <v>41</v>
      </c>
      <c r="D391" s="9" t="s">
        <v>47</v>
      </c>
      <c r="E391" s="58" t="s">
        <v>126</v>
      </c>
      <c r="F391" s="13"/>
      <c r="G391" s="14">
        <f>G392</f>
        <v>0</v>
      </c>
      <c r="H391" s="14">
        <f t="shared" ref="H391:K392" si="163">H392</f>
        <v>0</v>
      </c>
      <c r="I391" s="14">
        <f t="shared" si="163"/>
        <v>0</v>
      </c>
      <c r="J391" s="14">
        <f t="shared" si="163"/>
        <v>0</v>
      </c>
      <c r="K391" s="14">
        <f t="shared" si="163"/>
        <v>0</v>
      </c>
    </row>
    <row r="392" spans="1:11" ht="24" x14ac:dyDescent="0.2">
      <c r="A392" s="1"/>
      <c r="B392" s="17" t="s">
        <v>68</v>
      </c>
      <c r="C392" s="9" t="s">
        <v>41</v>
      </c>
      <c r="D392" s="9" t="s">
        <v>47</v>
      </c>
      <c r="E392" s="58" t="s">
        <v>126</v>
      </c>
      <c r="F392" s="13">
        <v>200</v>
      </c>
      <c r="G392" s="14">
        <f>G393</f>
        <v>0</v>
      </c>
      <c r="H392" s="14">
        <f t="shared" si="163"/>
        <v>0</v>
      </c>
      <c r="I392" s="14">
        <f t="shared" si="163"/>
        <v>0</v>
      </c>
      <c r="J392" s="14">
        <f t="shared" si="163"/>
        <v>0</v>
      </c>
      <c r="K392" s="14">
        <f t="shared" si="163"/>
        <v>0</v>
      </c>
    </row>
    <row r="393" spans="1:11" ht="24" x14ac:dyDescent="0.2">
      <c r="A393" s="1"/>
      <c r="B393" s="17" t="s">
        <v>16</v>
      </c>
      <c r="C393" s="9" t="s">
        <v>41</v>
      </c>
      <c r="D393" s="9" t="s">
        <v>47</v>
      </c>
      <c r="E393" s="58" t="s">
        <v>126</v>
      </c>
      <c r="F393" s="13">
        <v>240</v>
      </c>
      <c r="G393" s="14">
        <v>0</v>
      </c>
      <c r="H393" s="14"/>
      <c r="I393" s="14">
        <f>G393+H393</f>
        <v>0</v>
      </c>
      <c r="J393" s="14">
        <v>0</v>
      </c>
      <c r="K393" s="14">
        <v>0</v>
      </c>
    </row>
    <row r="394" spans="1:11" ht="24" x14ac:dyDescent="0.2">
      <c r="A394" s="1"/>
      <c r="B394" s="16" t="s">
        <v>62</v>
      </c>
      <c r="C394" s="9" t="s">
        <v>41</v>
      </c>
      <c r="D394" s="9" t="s">
        <v>47</v>
      </c>
      <c r="E394" s="58" t="s">
        <v>133</v>
      </c>
      <c r="F394" s="13"/>
      <c r="G394" s="14">
        <f>G395</f>
        <v>0</v>
      </c>
      <c r="H394" s="14">
        <f t="shared" ref="H394:K395" si="164">H395</f>
        <v>0</v>
      </c>
      <c r="I394" s="14">
        <f>I395</f>
        <v>0</v>
      </c>
      <c r="J394" s="14">
        <f>J395</f>
        <v>0</v>
      </c>
      <c r="K394" s="14">
        <f>K395</f>
        <v>0</v>
      </c>
    </row>
    <row r="395" spans="1:11" ht="24" x14ac:dyDescent="0.2">
      <c r="A395" s="1"/>
      <c r="B395" s="17" t="s">
        <v>68</v>
      </c>
      <c r="C395" s="9" t="s">
        <v>41</v>
      </c>
      <c r="D395" s="9" t="s">
        <v>47</v>
      </c>
      <c r="E395" s="58" t="s">
        <v>133</v>
      </c>
      <c r="F395" s="13">
        <v>200</v>
      </c>
      <c r="G395" s="14">
        <f>G396</f>
        <v>0</v>
      </c>
      <c r="H395" s="14">
        <f t="shared" si="164"/>
        <v>0</v>
      </c>
      <c r="I395" s="14">
        <f t="shared" si="164"/>
        <v>0</v>
      </c>
      <c r="J395" s="14">
        <f t="shared" si="164"/>
        <v>0</v>
      </c>
      <c r="K395" s="14">
        <f t="shared" si="164"/>
        <v>0</v>
      </c>
    </row>
    <row r="396" spans="1:11" ht="24" x14ac:dyDescent="0.2">
      <c r="A396" s="1"/>
      <c r="B396" s="17" t="s">
        <v>16</v>
      </c>
      <c r="C396" s="9" t="s">
        <v>41</v>
      </c>
      <c r="D396" s="9" t="s">
        <v>47</v>
      </c>
      <c r="E396" s="58" t="s">
        <v>133</v>
      </c>
      <c r="F396" s="13">
        <v>240</v>
      </c>
      <c r="G396" s="14">
        <v>0</v>
      </c>
      <c r="H396" s="14"/>
      <c r="I396" s="14">
        <f>G396+H396</f>
        <v>0</v>
      </c>
      <c r="J396" s="14">
        <v>0</v>
      </c>
      <c r="K396" s="14">
        <v>0</v>
      </c>
    </row>
    <row r="397" spans="1:11" ht="24" x14ac:dyDescent="0.2">
      <c r="B397" s="17" t="s">
        <v>102</v>
      </c>
      <c r="C397" s="9" t="s">
        <v>41</v>
      </c>
      <c r="D397" s="9" t="s">
        <v>47</v>
      </c>
      <c r="E397" s="60" t="s">
        <v>103</v>
      </c>
      <c r="F397" s="13"/>
      <c r="G397" s="14">
        <f>G398</f>
        <v>0</v>
      </c>
      <c r="H397" s="14">
        <f t="shared" ref="H397:K399" si="165">H398</f>
        <v>0</v>
      </c>
      <c r="I397" s="14">
        <f t="shared" si="165"/>
        <v>0</v>
      </c>
      <c r="J397" s="14">
        <f t="shared" si="165"/>
        <v>0</v>
      </c>
      <c r="K397" s="14">
        <f t="shared" si="165"/>
        <v>0</v>
      </c>
    </row>
    <row r="398" spans="1:11" ht="24" x14ac:dyDescent="0.2">
      <c r="B398" s="17" t="s">
        <v>105</v>
      </c>
      <c r="C398" s="9" t="s">
        <v>41</v>
      </c>
      <c r="D398" s="9" t="s">
        <v>47</v>
      </c>
      <c r="E398" s="60" t="s">
        <v>104</v>
      </c>
      <c r="F398" s="13"/>
      <c r="G398" s="14">
        <f>G399</f>
        <v>0</v>
      </c>
      <c r="H398" s="14">
        <f t="shared" si="165"/>
        <v>0</v>
      </c>
      <c r="I398" s="14">
        <f t="shared" si="165"/>
        <v>0</v>
      </c>
      <c r="J398" s="14">
        <f t="shared" si="165"/>
        <v>0</v>
      </c>
      <c r="K398" s="14">
        <f t="shared" si="165"/>
        <v>0</v>
      </c>
    </row>
    <row r="399" spans="1:11" ht="24" x14ac:dyDescent="0.2">
      <c r="B399" s="17" t="s">
        <v>68</v>
      </c>
      <c r="C399" s="9" t="s">
        <v>41</v>
      </c>
      <c r="D399" s="9" t="s">
        <v>47</v>
      </c>
      <c r="E399" s="60" t="s">
        <v>104</v>
      </c>
      <c r="F399" s="13">
        <v>200</v>
      </c>
      <c r="G399" s="14">
        <f>G400</f>
        <v>0</v>
      </c>
      <c r="H399" s="14">
        <f t="shared" si="165"/>
        <v>0</v>
      </c>
      <c r="I399" s="14">
        <f t="shared" si="165"/>
        <v>0</v>
      </c>
      <c r="J399" s="14">
        <f t="shared" si="165"/>
        <v>0</v>
      </c>
      <c r="K399" s="14">
        <f t="shared" si="165"/>
        <v>0</v>
      </c>
    </row>
    <row r="400" spans="1:11" ht="24" x14ac:dyDescent="0.2">
      <c r="B400" s="17" t="s">
        <v>16</v>
      </c>
      <c r="C400" s="9" t="s">
        <v>41</v>
      </c>
      <c r="D400" s="9" t="s">
        <v>47</v>
      </c>
      <c r="E400" s="60" t="s">
        <v>104</v>
      </c>
      <c r="F400" s="13">
        <v>240</v>
      </c>
      <c r="G400" s="14">
        <v>0</v>
      </c>
      <c r="H400" s="14"/>
      <c r="I400" s="14">
        <f>G400+H400</f>
        <v>0</v>
      </c>
      <c r="J400" s="14">
        <v>0</v>
      </c>
      <c r="K400" s="14">
        <v>0</v>
      </c>
    </row>
    <row r="401" spans="1:11" ht="24" x14ac:dyDescent="0.2">
      <c r="A401" s="1"/>
      <c r="B401" s="15" t="s">
        <v>267</v>
      </c>
      <c r="C401" s="9" t="s">
        <v>41</v>
      </c>
      <c r="D401" s="9" t="s">
        <v>47</v>
      </c>
      <c r="E401" s="9" t="s">
        <v>79</v>
      </c>
      <c r="F401" s="13" t="s">
        <v>8</v>
      </c>
      <c r="G401" s="14">
        <f>G402</f>
        <v>0</v>
      </c>
      <c r="H401" s="14">
        <f t="shared" ref="H401:K402" si="166">H402</f>
        <v>0</v>
      </c>
      <c r="I401" s="14">
        <f t="shared" si="166"/>
        <v>0</v>
      </c>
      <c r="J401" s="14">
        <f t="shared" si="166"/>
        <v>0</v>
      </c>
      <c r="K401" s="14">
        <f t="shared" si="166"/>
        <v>0</v>
      </c>
    </row>
    <row r="402" spans="1:11" x14ac:dyDescent="0.2">
      <c r="A402" s="1"/>
      <c r="B402" s="15" t="s">
        <v>259</v>
      </c>
      <c r="C402" s="9" t="s">
        <v>41</v>
      </c>
      <c r="D402" s="9" t="s">
        <v>47</v>
      </c>
      <c r="E402" s="9" t="s">
        <v>217</v>
      </c>
      <c r="F402" s="13"/>
      <c r="G402" s="14">
        <f>G403</f>
        <v>0</v>
      </c>
      <c r="H402" s="14">
        <f t="shared" si="166"/>
        <v>0</v>
      </c>
      <c r="I402" s="14">
        <f t="shared" si="166"/>
        <v>0</v>
      </c>
      <c r="J402" s="14">
        <f t="shared" si="166"/>
        <v>0</v>
      </c>
      <c r="K402" s="14">
        <f t="shared" si="166"/>
        <v>0</v>
      </c>
    </row>
    <row r="403" spans="1:11" ht="24" x14ac:dyDescent="0.2">
      <c r="A403" s="1"/>
      <c r="B403" s="34" t="s">
        <v>260</v>
      </c>
      <c r="C403" s="9" t="s">
        <v>41</v>
      </c>
      <c r="D403" s="9" t="s">
        <v>47</v>
      </c>
      <c r="E403" s="36" t="s">
        <v>221</v>
      </c>
      <c r="F403" s="37"/>
      <c r="G403" s="38">
        <f>G404+G407</f>
        <v>0</v>
      </c>
      <c r="H403" s="38">
        <f t="shared" ref="H403:I403" si="167">H404+H407</f>
        <v>0</v>
      </c>
      <c r="I403" s="38">
        <f t="shared" si="167"/>
        <v>0</v>
      </c>
      <c r="J403" s="38">
        <f>J404+J407</f>
        <v>0</v>
      </c>
      <c r="K403" s="38">
        <f>K404+K407</f>
        <v>0</v>
      </c>
    </row>
    <row r="404" spans="1:11" ht="22.5" customHeight="1" x14ac:dyDescent="0.2">
      <c r="B404" s="45" t="s">
        <v>60</v>
      </c>
      <c r="C404" s="9" t="s">
        <v>41</v>
      </c>
      <c r="D404" s="9" t="s">
        <v>47</v>
      </c>
      <c r="E404" s="36" t="s">
        <v>175</v>
      </c>
      <c r="F404" s="37"/>
      <c r="G404" s="38">
        <f>G405</f>
        <v>0</v>
      </c>
      <c r="H404" s="38">
        <f t="shared" ref="H404:K405" si="168">H405</f>
        <v>0</v>
      </c>
      <c r="I404" s="38">
        <f t="shared" si="168"/>
        <v>0</v>
      </c>
      <c r="J404" s="38">
        <f t="shared" si="168"/>
        <v>0</v>
      </c>
      <c r="K404" s="38">
        <f t="shared" si="168"/>
        <v>0</v>
      </c>
    </row>
    <row r="405" spans="1:11" ht="24" x14ac:dyDescent="0.2">
      <c r="B405" s="17" t="s">
        <v>68</v>
      </c>
      <c r="C405" s="9" t="s">
        <v>41</v>
      </c>
      <c r="D405" s="9" t="s">
        <v>47</v>
      </c>
      <c r="E405" s="36" t="s">
        <v>175</v>
      </c>
      <c r="F405" s="37">
        <v>200</v>
      </c>
      <c r="G405" s="38">
        <f>G406</f>
        <v>0</v>
      </c>
      <c r="H405" s="38">
        <f t="shared" si="168"/>
        <v>0</v>
      </c>
      <c r="I405" s="38">
        <f t="shared" si="168"/>
        <v>0</v>
      </c>
      <c r="J405" s="38">
        <f t="shared" si="168"/>
        <v>0</v>
      </c>
      <c r="K405" s="38">
        <f t="shared" si="168"/>
        <v>0</v>
      </c>
    </row>
    <row r="406" spans="1:11" ht="24" x14ac:dyDescent="0.2">
      <c r="B406" s="17" t="s">
        <v>16</v>
      </c>
      <c r="C406" s="9" t="s">
        <v>41</v>
      </c>
      <c r="D406" s="9" t="s">
        <v>47</v>
      </c>
      <c r="E406" s="36" t="s">
        <v>175</v>
      </c>
      <c r="F406" s="37">
        <v>240</v>
      </c>
      <c r="G406" s="38">
        <v>0</v>
      </c>
      <c r="H406" s="38"/>
      <c r="I406" s="14">
        <f>G406+H406</f>
        <v>0</v>
      </c>
      <c r="J406" s="38">
        <v>0</v>
      </c>
      <c r="K406" s="38">
        <v>0</v>
      </c>
    </row>
    <row r="407" spans="1:11" ht="21.75" customHeight="1" x14ac:dyDescent="0.2">
      <c r="A407" s="1"/>
      <c r="B407" s="45" t="s">
        <v>115</v>
      </c>
      <c r="C407" s="36" t="s">
        <v>41</v>
      </c>
      <c r="D407" s="36" t="s">
        <v>47</v>
      </c>
      <c r="E407" s="36" t="s">
        <v>176</v>
      </c>
      <c r="F407" s="37"/>
      <c r="G407" s="38">
        <f>G408</f>
        <v>0</v>
      </c>
      <c r="H407" s="38">
        <f t="shared" ref="H407:K408" si="169">H408</f>
        <v>0</v>
      </c>
      <c r="I407" s="38">
        <f t="shared" si="169"/>
        <v>0</v>
      </c>
      <c r="J407" s="38">
        <f t="shared" si="169"/>
        <v>0</v>
      </c>
      <c r="K407" s="38">
        <f t="shared" si="169"/>
        <v>0</v>
      </c>
    </row>
    <row r="408" spans="1:11" ht="24" x14ac:dyDescent="0.2">
      <c r="A408" s="1"/>
      <c r="B408" s="17" t="s">
        <v>68</v>
      </c>
      <c r="C408" s="36" t="s">
        <v>41</v>
      </c>
      <c r="D408" s="36" t="s">
        <v>47</v>
      </c>
      <c r="E408" s="36" t="s">
        <v>176</v>
      </c>
      <c r="F408" s="37">
        <v>200</v>
      </c>
      <c r="G408" s="38">
        <f>G409</f>
        <v>0</v>
      </c>
      <c r="H408" s="38">
        <f t="shared" si="169"/>
        <v>0</v>
      </c>
      <c r="I408" s="38">
        <f t="shared" si="169"/>
        <v>0</v>
      </c>
      <c r="J408" s="38">
        <f t="shared" si="169"/>
        <v>0</v>
      </c>
      <c r="K408" s="38">
        <f t="shared" si="169"/>
        <v>0</v>
      </c>
    </row>
    <row r="409" spans="1:11" ht="24" x14ac:dyDescent="0.2">
      <c r="A409" s="1"/>
      <c r="B409" s="28" t="s">
        <v>16</v>
      </c>
      <c r="C409" s="36" t="s">
        <v>41</v>
      </c>
      <c r="D409" s="36" t="s">
        <v>47</v>
      </c>
      <c r="E409" s="36" t="s">
        <v>176</v>
      </c>
      <c r="F409" s="37">
        <v>240</v>
      </c>
      <c r="G409" s="38">
        <v>0</v>
      </c>
      <c r="H409" s="38"/>
      <c r="I409" s="14">
        <f>G409+H409</f>
        <v>0</v>
      </c>
      <c r="J409" s="38">
        <v>0</v>
      </c>
      <c r="K409" s="38">
        <v>0</v>
      </c>
    </row>
    <row r="410" spans="1:11" ht="19.5" customHeight="1" x14ac:dyDescent="0.2">
      <c r="A410" s="1"/>
      <c r="B410" s="19" t="s">
        <v>150</v>
      </c>
      <c r="C410" s="9" t="s">
        <v>41</v>
      </c>
      <c r="D410" s="9" t="s">
        <v>41</v>
      </c>
      <c r="E410" s="9"/>
      <c r="F410" s="13"/>
      <c r="G410" s="14">
        <f>G411+G418</f>
        <v>0</v>
      </c>
      <c r="H410" s="14">
        <f t="shared" ref="H410:K410" si="170">H411+H418</f>
        <v>0</v>
      </c>
      <c r="I410" s="14">
        <f t="shared" si="170"/>
        <v>0</v>
      </c>
      <c r="J410" s="14">
        <f t="shared" si="170"/>
        <v>0</v>
      </c>
      <c r="K410" s="14">
        <f t="shared" si="170"/>
        <v>0</v>
      </c>
    </row>
    <row r="411" spans="1:11" ht="27" customHeight="1" x14ac:dyDescent="0.2">
      <c r="A411" s="1"/>
      <c r="B411" s="16" t="s">
        <v>149</v>
      </c>
      <c r="C411" s="12">
        <v>5</v>
      </c>
      <c r="D411" s="12">
        <v>5</v>
      </c>
      <c r="E411" s="9" t="s">
        <v>81</v>
      </c>
      <c r="F411" s="13"/>
      <c r="G411" s="14">
        <f>G412</f>
        <v>0</v>
      </c>
      <c r="H411" s="14">
        <f t="shared" ref="H411:K412" si="171">H412</f>
        <v>0</v>
      </c>
      <c r="I411" s="14">
        <f t="shared" si="171"/>
        <v>0</v>
      </c>
      <c r="J411" s="14">
        <f t="shared" si="171"/>
        <v>0</v>
      </c>
      <c r="K411" s="14">
        <f t="shared" si="171"/>
        <v>0</v>
      </c>
    </row>
    <row r="412" spans="1:11" ht="36" customHeight="1" x14ac:dyDescent="0.2">
      <c r="A412" s="1"/>
      <c r="B412" s="16" t="s">
        <v>273</v>
      </c>
      <c r="C412" s="12">
        <v>5</v>
      </c>
      <c r="D412" s="12">
        <v>5</v>
      </c>
      <c r="E412" s="9" t="s">
        <v>222</v>
      </c>
      <c r="F412" s="13"/>
      <c r="G412" s="14">
        <f>G413</f>
        <v>0</v>
      </c>
      <c r="H412" s="14">
        <f t="shared" si="171"/>
        <v>0</v>
      </c>
      <c r="I412" s="14">
        <f t="shared" si="171"/>
        <v>0</v>
      </c>
      <c r="J412" s="14">
        <f t="shared" si="171"/>
        <v>0</v>
      </c>
      <c r="K412" s="14">
        <f t="shared" si="171"/>
        <v>0</v>
      </c>
    </row>
    <row r="413" spans="1:11" ht="23.25" customHeight="1" x14ac:dyDescent="0.2">
      <c r="A413" s="1"/>
      <c r="B413" s="16" t="s">
        <v>62</v>
      </c>
      <c r="C413" s="12">
        <v>5</v>
      </c>
      <c r="D413" s="12">
        <v>5</v>
      </c>
      <c r="E413" s="9" t="s">
        <v>178</v>
      </c>
      <c r="F413" s="13"/>
      <c r="G413" s="14">
        <f>G415+G416</f>
        <v>0</v>
      </c>
      <c r="H413" s="14">
        <f t="shared" ref="H413:K413" si="172">H415+H416</f>
        <v>0</v>
      </c>
      <c r="I413" s="14">
        <f t="shared" si="172"/>
        <v>0</v>
      </c>
      <c r="J413" s="14">
        <f t="shared" si="172"/>
        <v>0</v>
      </c>
      <c r="K413" s="14">
        <f t="shared" si="172"/>
        <v>0</v>
      </c>
    </row>
    <row r="414" spans="1:11" x14ac:dyDescent="0.2">
      <c r="A414" s="1"/>
      <c r="B414" s="16" t="s">
        <v>18</v>
      </c>
      <c r="C414" s="12">
        <v>5</v>
      </c>
      <c r="D414" s="12">
        <v>5</v>
      </c>
      <c r="E414" s="9" t="s">
        <v>178</v>
      </c>
      <c r="F414" s="13">
        <v>800</v>
      </c>
      <c r="G414" s="14">
        <f>G415</f>
        <v>0</v>
      </c>
      <c r="H414" s="14">
        <f t="shared" ref="H414:I414" si="173">H415</f>
        <v>0</v>
      </c>
      <c r="I414" s="14">
        <f t="shared" si="173"/>
        <v>0</v>
      </c>
      <c r="J414" s="14">
        <f>J415</f>
        <v>0</v>
      </c>
      <c r="K414" s="14">
        <f>K415</f>
        <v>0</v>
      </c>
    </row>
    <row r="415" spans="1:11" ht="19.5" customHeight="1" x14ac:dyDescent="0.2">
      <c r="A415" s="1"/>
      <c r="B415" s="17" t="s">
        <v>72</v>
      </c>
      <c r="C415" s="12">
        <v>5</v>
      </c>
      <c r="D415" s="12">
        <v>5</v>
      </c>
      <c r="E415" s="9" t="s">
        <v>178</v>
      </c>
      <c r="F415" s="13">
        <v>830</v>
      </c>
      <c r="G415" s="14">
        <v>0</v>
      </c>
      <c r="H415" s="14"/>
      <c r="I415" s="14">
        <f>G415+H415</f>
        <v>0</v>
      </c>
      <c r="J415" s="14">
        <v>0</v>
      </c>
      <c r="K415" s="14">
        <v>0</v>
      </c>
    </row>
    <row r="416" spans="1:11" x14ac:dyDescent="0.2">
      <c r="A416" s="1"/>
      <c r="B416" s="16" t="s">
        <v>18</v>
      </c>
      <c r="C416" s="12">
        <v>5</v>
      </c>
      <c r="D416" s="12">
        <v>5</v>
      </c>
      <c r="E416" s="58" t="s">
        <v>151</v>
      </c>
      <c r="F416" s="13">
        <v>800</v>
      </c>
      <c r="G416" s="14">
        <f>G417</f>
        <v>0</v>
      </c>
      <c r="H416" s="14">
        <f t="shared" ref="H416" si="174">H417</f>
        <v>0</v>
      </c>
      <c r="I416" s="14">
        <f>I417</f>
        <v>0</v>
      </c>
      <c r="J416" s="14">
        <f>J417</f>
        <v>0</v>
      </c>
      <c r="K416" s="14">
        <f>K417</f>
        <v>0</v>
      </c>
    </row>
    <row r="417" spans="1:11" ht="36" x14ac:dyDescent="0.2">
      <c r="A417" s="1"/>
      <c r="B417" s="17" t="s">
        <v>69</v>
      </c>
      <c r="C417" s="12">
        <v>5</v>
      </c>
      <c r="D417" s="12">
        <v>5</v>
      </c>
      <c r="E417" s="58" t="s">
        <v>151</v>
      </c>
      <c r="F417" s="13">
        <v>810</v>
      </c>
      <c r="G417" s="14">
        <v>0</v>
      </c>
      <c r="H417" s="14"/>
      <c r="I417" s="14">
        <f>G417+H417</f>
        <v>0</v>
      </c>
      <c r="J417" s="14">
        <v>0</v>
      </c>
      <c r="K417" s="14">
        <v>0</v>
      </c>
    </row>
    <row r="418" spans="1:11" ht="29.25" customHeight="1" x14ac:dyDescent="0.2">
      <c r="B418" s="17" t="s">
        <v>121</v>
      </c>
      <c r="C418" s="9" t="s">
        <v>122</v>
      </c>
      <c r="D418" s="9" t="s">
        <v>26</v>
      </c>
      <c r="E418" s="21"/>
      <c r="F418" s="13"/>
      <c r="G418" s="14">
        <f>G419</f>
        <v>0</v>
      </c>
      <c r="H418" s="14">
        <f t="shared" ref="H418:K420" si="175">H419</f>
        <v>0</v>
      </c>
      <c r="I418" s="14">
        <f t="shared" si="175"/>
        <v>0</v>
      </c>
      <c r="J418" s="14">
        <f t="shared" si="175"/>
        <v>0</v>
      </c>
      <c r="K418" s="14">
        <f t="shared" si="175"/>
        <v>0</v>
      </c>
    </row>
    <row r="419" spans="1:11" x14ac:dyDescent="0.2">
      <c r="B419" s="17" t="s">
        <v>123</v>
      </c>
      <c r="C419" s="9" t="s">
        <v>122</v>
      </c>
      <c r="D419" s="9" t="s">
        <v>41</v>
      </c>
      <c r="E419" s="21"/>
      <c r="F419" s="13"/>
      <c r="G419" s="14">
        <f>G420</f>
        <v>0</v>
      </c>
      <c r="H419" s="14">
        <f t="shared" si="175"/>
        <v>0</v>
      </c>
      <c r="I419" s="14">
        <f t="shared" si="175"/>
        <v>0</v>
      </c>
      <c r="J419" s="14">
        <f t="shared" si="175"/>
        <v>0</v>
      </c>
      <c r="K419" s="14">
        <f t="shared" si="175"/>
        <v>0</v>
      </c>
    </row>
    <row r="420" spans="1:11" ht="24" x14ac:dyDescent="0.2">
      <c r="B420" s="17" t="s">
        <v>77</v>
      </c>
      <c r="C420" s="9" t="s">
        <v>122</v>
      </c>
      <c r="D420" s="9" t="s">
        <v>41</v>
      </c>
      <c r="E420" s="60" t="s">
        <v>94</v>
      </c>
      <c r="F420" s="13"/>
      <c r="G420" s="14">
        <f>G421</f>
        <v>0</v>
      </c>
      <c r="H420" s="14">
        <f t="shared" si="175"/>
        <v>0</v>
      </c>
      <c r="I420" s="14">
        <f t="shared" si="175"/>
        <v>0</v>
      </c>
      <c r="J420" s="14">
        <f t="shared" si="175"/>
        <v>0</v>
      </c>
      <c r="K420" s="14">
        <f t="shared" si="175"/>
        <v>0</v>
      </c>
    </row>
    <row r="421" spans="1:11" ht="30" customHeight="1" x14ac:dyDescent="0.2">
      <c r="B421" s="17" t="s">
        <v>43</v>
      </c>
      <c r="C421" s="9" t="s">
        <v>122</v>
      </c>
      <c r="D421" s="9" t="s">
        <v>41</v>
      </c>
      <c r="E421" s="60" t="s">
        <v>96</v>
      </c>
      <c r="F421" s="13"/>
      <c r="G421" s="14">
        <f>G422+G428+G425</f>
        <v>0</v>
      </c>
      <c r="H421" s="14">
        <f t="shared" ref="H421" si="176">H422+H428+H425</f>
        <v>0</v>
      </c>
      <c r="I421" s="14">
        <f>I422+I428+I425</f>
        <v>0</v>
      </c>
      <c r="J421" s="14">
        <f>J422+J428+J425</f>
        <v>0</v>
      </c>
      <c r="K421" s="14">
        <f>K422+K428+K425</f>
        <v>0</v>
      </c>
    </row>
    <row r="422" spans="1:11" ht="36" x14ac:dyDescent="0.2">
      <c r="B422" s="43" t="s">
        <v>139</v>
      </c>
      <c r="C422" s="9" t="s">
        <v>122</v>
      </c>
      <c r="D422" s="9" t="s">
        <v>41</v>
      </c>
      <c r="E422" s="60" t="s">
        <v>120</v>
      </c>
      <c r="F422" s="13"/>
      <c r="G422" s="14">
        <f>G423</f>
        <v>0</v>
      </c>
      <c r="H422" s="14">
        <f t="shared" ref="H422:K423" si="177">H423</f>
        <v>0</v>
      </c>
      <c r="I422" s="14">
        <f t="shared" si="177"/>
        <v>0</v>
      </c>
      <c r="J422" s="14">
        <f t="shared" si="177"/>
        <v>0</v>
      </c>
      <c r="K422" s="14">
        <f t="shared" si="177"/>
        <v>0</v>
      </c>
    </row>
    <row r="423" spans="1:11" ht="24" customHeight="1" x14ac:dyDescent="0.2">
      <c r="B423" s="17" t="s">
        <v>68</v>
      </c>
      <c r="C423" s="9" t="s">
        <v>122</v>
      </c>
      <c r="D423" s="9" t="s">
        <v>41</v>
      </c>
      <c r="E423" s="60" t="s">
        <v>120</v>
      </c>
      <c r="F423" s="13">
        <v>200</v>
      </c>
      <c r="G423" s="14">
        <f>G424</f>
        <v>0</v>
      </c>
      <c r="H423" s="14">
        <f t="shared" si="177"/>
        <v>0</v>
      </c>
      <c r="I423" s="14">
        <f t="shared" si="177"/>
        <v>0</v>
      </c>
      <c r="J423" s="14">
        <f t="shared" si="177"/>
        <v>0</v>
      </c>
      <c r="K423" s="14">
        <f t="shared" si="177"/>
        <v>0</v>
      </c>
    </row>
    <row r="424" spans="1:11" ht="24" x14ac:dyDescent="0.2">
      <c r="B424" s="17" t="s">
        <v>16</v>
      </c>
      <c r="C424" s="9" t="s">
        <v>122</v>
      </c>
      <c r="D424" s="9" t="s">
        <v>41</v>
      </c>
      <c r="E424" s="60" t="s">
        <v>120</v>
      </c>
      <c r="F424" s="13">
        <v>240</v>
      </c>
      <c r="G424" s="14">
        <v>0</v>
      </c>
      <c r="H424" s="14"/>
      <c r="I424" s="14">
        <f>G424+H424</f>
        <v>0</v>
      </c>
      <c r="J424" s="14">
        <v>0</v>
      </c>
      <c r="K424" s="14">
        <v>0</v>
      </c>
    </row>
    <row r="425" spans="1:11" ht="48" x14ac:dyDescent="0.2">
      <c r="B425" s="28" t="s">
        <v>61</v>
      </c>
      <c r="C425" s="36" t="s">
        <v>122</v>
      </c>
      <c r="D425" s="36" t="s">
        <v>41</v>
      </c>
      <c r="E425" s="61" t="s">
        <v>114</v>
      </c>
      <c r="F425" s="31"/>
      <c r="G425" s="38">
        <f>G426</f>
        <v>0</v>
      </c>
      <c r="H425" s="38">
        <f t="shared" ref="H425:K426" si="178">H426</f>
        <v>0</v>
      </c>
      <c r="I425" s="38">
        <f t="shared" si="178"/>
        <v>0</v>
      </c>
      <c r="J425" s="38">
        <f t="shared" si="178"/>
        <v>0</v>
      </c>
      <c r="K425" s="38">
        <f t="shared" si="178"/>
        <v>0</v>
      </c>
    </row>
    <row r="426" spans="1:11" x14ac:dyDescent="0.2">
      <c r="B426" s="28" t="s">
        <v>54</v>
      </c>
      <c r="C426" s="36" t="s">
        <v>122</v>
      </c>
      <c r="D426" s="36" t="s">
        <v>41</v>
      </c>
      <c r="E426" s="61" t="s">
        <v>114</v>
      </c>
      <c r="F426" s="31">
        <v>500</v>
      </c>
      <c r="G426" s="38">
        <f>G427</f>
        <v>0</v>
      </c>
      <c r="H426" s="38">
        <f t="shared" si="178"/>
        <v>0</v>
      </c>
      <c r="I426" s="38">
        <f t="shared" si="178"/>
        <v>0</v>
      </c>
      <c r="J426" s="38">
        <f t="shared" si="178"/>
        <v>0</v>
      </c>
      <c r="K426" s="38">
        <f t="shared" si="178"/>
        <v>0</v>
      </c>
    </row>
    <row r="427" spans="1:11" x14ac:dyDescent="0.2">
      <c r="B427" s="28" t="s">
        <v>55</v>
      </c>
      <c r="C427" s="36" t="s">
        <v>122</v>
      </c>
      <c r="D427" s="36" t="s">
        <v>41</v>
      </c>
      <c r="E427" s="61" t="s">
        <v>114</v>
      </c>
      <c r="F427" s="31">
        <v>540</v>
      </c>
      <c r="G427" s="38">
        <v>0</v>
      </c>
      <c r="H427" s="38"/>
      <c r="I427" s="14">
        <f>G427+H427</f>
        <v>0</v>
      </c>
      <c r="J427" s="38">
        <v>0</v>
      </c>
      <c r="K427" s="38">
        <v>0</v>
      </c>
    </row>
    <row r="428" spans="1:11" ht="28.5" customHeight="1" x14ac:dyDescent="0.2">
      <c r="B428" s="28" t="s">
        <v>62</v>
      </c>
      <c r="C428" s="36" t="s">
        <v>122</v>
      </c>
      <c r="D428" s="36" t="s">
        <v>41</v>
      </c>
      <c r="E428" s="59" t="s">
        <v>97</v>
      </c>
      <c r="F428" s="31"/>
      <c r="G428" s="38">
        <f>G429</f>
        <v>0</v>
      </c>
      <c r="H428" s="38">
        <f t="shared" ref="H428:K429" si="179">H429</f>
        <v>0</v>
      </c>
      <c r="I428" s="38">
        <f t="shared" si="179"/>
        <v>0</v>
      </c>
      <c r="J428" s="38">
        <f t="shared" si="179"/>
        <v>0</v>
      </c>
      <c r="K428" s="38">
        <f t="shared" si="179"/>
        <v>0</v>
      </c>
    </row>
    <row r="429" spans="1:11" ht="22.5" customHeight="1" x14ac:dyDescent="0.2">
      <c r="B429" s="17" t="s">
        <v>68</v>
      </c>
      <c r="C429" s="9" t="s">
        <v>122</v>
      </c>
      <c r="D429" s="9" t="s">
        <v>41</v>
      </c>
      <c r="E429" s="58" t="s">
        <v>97</v>
      </c>
      <c r="F429" s="13">
        <v>200</v>
      </c>
      <c r="G429" s="38">
        <f>G430</f>
        <v>0</v>
      </c>
      <c r="H429" s="38">
        <f t="shared" si="179"/>
        <v>0</v>
      </c>
      <c r="I429" s="38">
        <f t="shared" si="179"/>
        <v>0</v>
      </c>
      <c r="J429" s="38">
        <f t="shared" si="179"/>
        <v>0</v>
      </c>
      <c r="K429" s="38">
        <f t="shared" si="179"/>
        <v>0</v>
      </c>
    </row>
    <row r="430" spans="1:11" ht="21" customHeight="1" x14ac:dyDescent="0.2">
      <c r="B430" s="17" t="s">
        <v>16</v>
      </c>
      <c r="C430" s="9" t="s">
        <v>122</v>
      </c>
      <c r="D430" s="9" t="s">
        <v>41</v>
      </c>
      <c r="E430" s="58" t="s">
        <v>97</v>
      </c>
      <c r="F430" s="13">
        <v>240</v>
      </c>
      <c r="G430" s="14">
        <v>0</v>
      </c>
      <c r="H430" s="14"/>
      <c r="I430" s="14">
        <f>G430+H430</f>
        <v>0</v>
      </c>
      <c r="J430" s="14">
        <v>0</v>
      </c>
      <c r="K430" s="14">
        <v>0</v>
      </c>
    </row>
    <row r="431" spans="1:11" x14ac:dyDescent="0.2">
      <c r="B431" s="17" t="s">
        <v>112</v>
      </c>
      <c r="C431" s="9" t="s">
        <v>35</v>
      </c>
      <c r="D431" s="9" t="s">
        <v>26</v>
      </c>
      <c r="E431" s="9"/>
      <c r="F431" s="13"/>
      <c r="G431" s="14">
        <f>G432</f>
        <v>53371.299999999996</v>
      </c>
      <c r="H431" s="14">
        <f t="shared" ref="H431:I431" si="180">H432</f>
        <v>193.2</v>
      </c>
      <c r="I431" s="14">
        <f t="shared" si="180"/>
        <v>53564.499999999993</v>
      </c>
      <c r="J431" s="14">
        <f>J432</f>
        <v>50359.3</v>
      </c>
      <c r="K431" s="14">
        <f>K432</f>
        <v>49559.3</v>
      </c>
    </row>
    <row r="432" spans="1:11" x14ac:dyDescent="0.2">
      <c r="B432" s="17" t="s">
        <v>48</v>
      </c>
      <c r="C432" s="9" t="s">
        <v>35</v>
      </c>
      <c r="D432" s="9" t="s">
        <v>33</v>
      </c>
      <c r="E432" s="9"/>
      <c r="F432" s="13"/>
      <c r="G432" s="14">
        <f>G444+G433</f>
        <v>53371.299999999996</v>
      </c>
      <c r="H432" s="14">
        <f>H444+H433</f>
        <v>193.2</v>
      </c>
      <c r="I432" s="14">
        <f>I444+I433</f>
        <v>53564.499999999993</v>
      </c>
      <c r="J432" s="14">
        <f>J444+J433</f>
        <v>50359.3</v>
      </c>
      <c r="K432" s="14">
        <f>K444+K433</f>
        <v>49559.3</v>
      </c>
    </row>
    <row r="433" spans="2:11" ht="36" x14ac:dyDescent="0.2">
      <c r="B433" s="52" t="s">
        <v>275</v>
      </c>
      <c r="C433" s="9" t="s">
        <v>35</v>
      </c>
      <c r="D433" s="9" t="s">
        <v>33</v>
      </c>
      <c r="E433" s="9" t="s">
        <v>89</v>
      </c>
      <c r="F433" s="13"/>
      <c r="G433" s="14">
        <f>G434+G439</f>
        <v>100</v>
      </c>
      <c r="H433" s="14">
        <f t="shared" ref="H433" si="181">H434+H439</f>
        <v>0</v>
      </c>
      <c r="I433" s="14">
        <f>I434+I439</f>
        <v>100</v>
      </c>
      <c r="J433" s="14">
        <f>J434+J439</f>
        <v>0</v>
      </c>
      <c r="K433" s="14">
        <f>K434+K439</f>
        <v>0</v>
      </c>
    </row>
    <row r="434" spans="2:11" x14ac:dyDescent="0.2">
      <c r="B434" s="16" t="s">
        <v>259</v>
      </c>
      <c r="C434" s="12">
        <v>8</v>
      </c>
      <c r="D434" s="12">
        <v>1</v>
      </c>
      <c r="E434" s="9" t="s">
        <v>224</v>
      </c>
      <c r="F434" s="13"/>
      <c r="G434" s="14">
        <f>G435</f>
        <v>50</v>
      </c>
      <c r="H434" s="14">
        <f t="shared" ref="H434:K437" si="182">H435</f>
        <v>0</v>
      </c>
      <c r="I434" s="14">
        <f t="shared" si="182"/>
        <v>50</v>
      </c>
      <c r="J434" s="14">
        <f t="shared" si="182"/>
        <v>0</v>
      </c>
      <c r="K434" s="14">
        <f t="shared" si="182"/>
        <v>0</v>
      </c>
    </row>
    <row r="435" spans="2:11" ht="36" x14ac:dyDescent="0.2">
      <c r="B435" s="16" t="s">
        <v>279</v>
      </c>
      <c r="C435" s="12">
        <v>8</v>
      </c>
      <c r="D435" s="12">
        <v>1</v>
      </c>
      <c r="E435" s="9" t="s">
        <v>252</v>
      </c>
      <c r="F435" s="13"/>
      <c r="G435" s="14">
        <f>G436</f>
        <v>50</v>
      </c>
      <c r="H435" s="14">
        <f t="shared" si="182"/>
        <v>0</v>
      </c>
      <c r="I435" s="14">
        <f t="shared" si="182"/>
        <v>50</v>
      </c>
      <c r="J435" s="14">
        <f t="shared" si="182"/>
        <v>0</v>
      </c>
      <c r="K435" s="14">
        <f t="shared" si="182"/>
        <v>0</v>
      </c>
    </row>
    <row r="436" spans="2:11" x14ac:dyDescent="0.2">
      <c r="B436" s="16" t="s">
        <v>265</v>
      </c>
      <c r="C436" s="12">
        <v>8</v>
      </c>
      <c r="D436" s="12">
        <v>1</v>
      </c>
      <c r="E436" s="9" t="s">
        <v>211</v>
      </c>
      <c r="F436" s="13"/>
      <c r="G436" s="14">
        <f>G437</f>
        <v>50</v>
      </c>
      <c r="H436" s="14">
        <f t="shared" si="182"/>
        <v>0</v>
      </c>
      <c r="I436" s="14">
        <f t="shared" si="182"/>
        <v>50</v>
      </c>
      <c r="J436" s="14">
        <f t="shared" si="182"/>
        <v>0</v>
      </c>
      <c r="K436" s="14">
        <f t="shared" si="182"/>
        <v>0</v>
      </c>
    </row>
    <row r="437" spans="2:11" ht="24" x14ac:dyDescent="0.2">
      <c r="B437" s="17" t="s">
        <v>68</v>
      </c>
      <c r="C437" s="12">
        <v>8</v>
      </c>
      <c r="D437" s="12">
        <v>1</v>
      </c>
      <c r="E437" s="9" t="s">
        <v>211</v>
      </c>
      <c r="F437" s="13">
        <v>200</v>
      </c>
      <c r="G437" s="14">
        <f>G438</f>
        <v>50</v>
      </c>
      <c r="H437" s="14">
        <f t="shared" si="182"/>
        <v>0</v>
      </c>
      <c r="I437" s="14">
        <f t="shared" si="182"/>
        <v>50</v>
      </c>
      <c r="J437" s="14">
        <f t="shared" si="182"/>
        <v>0</v>
      </c>
      <c r="K437" s="14">
        <f t="shared" si="182"/>
        <v>0</v>
      </c>
    </row>
    <row r="438" spans="2:11" ht="24" x14ac:dyDescent="0.2">
      <c r="B438" s="17" t="s">
        <v>16</v>
      </c>
      <c r="C438" s="12">
        <v>8</v>
      </c>
      <c r="D438" s="12">
        <v>1</v>
      </c>
      <c r="E438" s="9" t="s">
        <v>211</v>
      </c>
      <c r="F438" s="13">
        <v>240</v>
      </c>
      <c r="G438" s="14">
        <v>50</v>
      </c>
      <c r="H438" s="14"/>
      <c r="I438" s="14">
        <f>G438+H438</f>
        <v>50</v>
      </c>
      <c r="J438" s="14">
        <v>0</v>
      </c>
      <c r="K438" s="14">
        <v>0</v>
      </c>
    </row>
    <row r="439" spans="2:11" x14ac:dyDescent="0.2">
      <c r="B439" s="16" t="s">
        <v>259</v>
      </c>
      <c r="C439" s="12">
        <v>8</v>
      </c>
      <c r="D439" s="12">
        <v>1</v>
      </c>
      <c r="E439" s="9" t="s">
        <v>224</v>
      </c>
      <c r="F439" s="13"/>
      <c r="G439" s="14">
        <f>G440</f>
        <v>50</v>
      </c>
      <c r="H439" s="14">
        <f t="shared" ref="H439:K442" si="183">H440</f>
        <v>0</v>
      </c>
      <c r="I439" s="14">
        <f t="shared" si="183"/>
        <v>50</v>
      </c>
      <c r="J439" s="14">
        <f t="shared" si="183"/>
        <v>0</v>
      </c>
      <c r="K439" s="14">
        <f t="shared" si="183"/>
        <v>0</v>
      </c>
    </row>
    <row r="440" spans="2:11" ht="36" x14ac:dyDescent="0.2">
      <c r="B440" s="16" t="s">
        <v>280</v>
      </c>
      <c r="C440" s="12">
        <v>8</v>
      </c>
      <c r="D440" s="12">
        <v>1</v>
      </c>
      <c r="E440" s="9" t="s">
        <v>251</v>
      </c>
      <c r="F440" s="13"/>
      <c r="G440" s="14">
        <f>G441</f>
        <v>50</v>
      </c>
      <c r="H440" s="14">
        <f t="shared" si="183"/>
        <v>0</v>
      </c>
      <c r="I440" s="14">
        <f t="shared" si="183"/>
        <v>50</v>
      </c>
      <c r="J440" s="14">
        <f t="shared" si="183"/>
        <v>0</v>
      </c>
      <c r="K440" s="14">
        <f t="shared" si="183"/>
        <v>0</v>
      </c>
    </row>
    <row r="441" spans="2:11" x14ac:dyDescent="0.2">
      <c r="B441" s="16" t="s">
        <v>265</v>
      </c>
      <c r="C441" s="12">
        <v>8</v>
      </c>
      <c r="D441" s="12">
        <v>1</v>
      </c>
      <c r="E441" s="9" t="s">
        <v>210</v>
      </c>
      <c r="F441" s="13"/>
      <c r="G441" s="14">
        <f>G442</f>
        <v>50</v>
      </c>
      <c r="H441" s="14">
        <f t="shared" si="183"/>
        <v>0</v>
      </c>
      <c r="I441" s="14">
        <f t="shared" si="183"/>
        <v>50</v>
      </c>
      <c r="J441" s="14">
        <f t="shared" si="183"/>
        <v>0</v>
      </c>
      <c r="K441" s="14">
        <f t="shared" si="183"/>
        <v>0</v>
      </c>
    </row>
    <row r="442" spans="2:11" ht="24" x14ac:dyDescent="0.2">
      <c r="B442" s="17" t="s">
        <v>68</v>
      </c>
      <c r="C442" s="12">
        <v>8</v>
      </c>
      <c r="D442" s="12">
        <v>1</v>
      </c>
      <c r="E442" s="9" t="s">
        <v>210</v>
      </c>
      <c r="F442" s="13">
        <v>200</v>
      </c>
      <c r="G442" s="14">
        <f>G443</f>
        <v>50</v>
      </c>
      <c r="H442" s="14">
        <f t="shared" si="183"/>
        <v>0</v>
      </c>
      <c r="I442" s="14">
        <f t="shared" si="183"/>
        <v>50</v>
      </c>
      <c r="J442" s="14">
        <f t="shared" si="183"/>
        <v>0</v>
      </c>
      <c r="K442" s="14">
        <f t="shared" si="183"/>
        <v>0</v>
      </c>
    </row>
    <row r="443" spans="2:11" ht="24" x14ac:dyDescent="0.2">
      <c r="B443" s="17" t="s">
        <v>16</v>
      </c>
      <c r="C443" s="12">
        <v>8</v>
      </c>
      <c r="D443" s="12">
        <v>1</v>
      </c>
      <c r="E443" s="9" t="s">
        <v>210</v>
      </c>
      <c r="F443" s="13">
        <v>240</v>
      </c>
      <c r="G443" s="14">
        <v>50</v>
      </c>
      <c r="H443" s="14"/>
      <c r="I443" s="14">
        <f>G443+H443</f>
        <v>50</v>
      </c>
      <c r="J443" s="14">
        <v>0</v>
      </c>
      <c r="K443" s="14">
        <v>0</v>
      </c>
    </row>
    <row r="444" spans="2:11" ht="24" x14ac:dyDescent="0.2">
      <c r="B444" s="19" t="s">
        <v>256</v>
      </c>
      <c r="C444" s="9" t="s">
        <v>35</v>
      </c>
      <c r="D444" s="9" t="s">
        <v>33</v>
      </c>
      <c r="E444" s="36" t="s">
        <v>106</v>
      </c>
      <c r="F444" s="13"/>
      <c r="G444" s="14">
        <f>G445+G453</f>
        <v>53271.299999999996</v>
      </c>
      <c r="H444" s="14">
        <f t="shared" ref="H444:I444" si="184">H446+H453</f>
        <v>193.2</v>
      </c>
      <c r="I444" s="14">
        <f t="shared" si="184"/>
        <v>53464.499999999993</v>
      </c>
      <c r="J444" s="14">
        <f>J445+J453</f>
        <v>50359.3</v>
      </c>
      <c r="K444" s="14">
        <f>K445+K453</f>
        <v>49559.3</v>
      </c>
    </row>
    <row r="445" spans="2:11" ht="36" x14ac:dyDescent="0.2">
      <c r="B445" s="45" t="s">
        <v>302</v>
      </c>
      <c r="C445" s="9" t="s">
        <v>35</v>
      </c>
      <c r="D445" s="9" t="s">
        <v>33</v>
      </c>
      <c r="E445" s="36" t="s">
        <v>107</v>
      </c>
      <c r="F445" s="37"/>
      <c r="G445" s="38">
        <f>G446</f>
        <v>119.10000000000001</v>
      </c>
      <c r="H445" s="38">
        <f t="shared" ref="H445:I445" si="185">H446</f>
        <v>0</v>
      </c>
      <c r="I445" s="38">
        <f t="shared" si="185"/>
        <v>119.10000000000001</v>
      </c>
      <c r="J445" s="38">
        <f>J446</f>
        <v>0</v>
      </c>
      <c r="K445" s="38">
        <f>K446</f>
        <v>0</v>
      </c>
    </row>
    <row r="446" spans="2:11" ht="24" x14ac:dyDescent="0.2">
      <c r="B446" s="45" t="s">
        <v>257</v>
      </c>
      <c r="C446" s="36" t="s">
        <v>35</v>
      </c>
      <c r="D446" s="36" t="s">
        <v>33</v>
      </c>
      <c r="E446" s="36" t="s">
        <v>108</v>
      </c>
      <c r="F446" s="37"/>
      <c r="G446" s="38">
        <f>G447+G450</f>
        <v>119.10000000000001</v>
      </c>
      <c r="H446" s="38">
        <f t="shared" ref="H446:I446" si="186">H447+H450</f>
        <v>0</v>
      </c>
      <c r="I446" s="38">
        <f t="shared" si="186"/>
        <v>119.10000000000001</v>
      </c>
      <c r="J446" s="38">
        <f>J447+J450</f>
        <v>0</v>
      </c>
      <c r="K446" s="38">
        <f>K447+K450</f>
        <v>0</v>
      </c>
    </row>
    <row r="447" spans="2:11" ht="24" x14ac:dyDescent="0.2">
      <c r="B447" s="45" t="s">
        <v>258</v>
      </c>
      <c r="C447" s="36" t="s">
        <v>35</v>
      </c>
      <c r="D447" s="36" t="s">
        <v>33</v>
      </c>
      <c r="E447" s="30" t="s">
        <v>208</v>
      </c>
      <c r="F447" s="37"/>
      <c r="G447" s="38">
        <f>G448</f>
        <v>117.9</v>
      </c>
      <c r="H447" s="38">
        <f t="shared" ref="H447:K448" si="187">H448</f>
        <v>0</v>
      </c>
      <c r="I447" s="38">
        <f t="shared" si="187"/>
        <v>117.9</v>
      </c>
      <c r="J447" s="38">
        <f t="shared" si="187"/>
        <v>0</v>
      </c>
      <c r="K447" s="38">
        <f t="shared" si="187"/>
        <v>0</v>
      </c>
    </row>
    <row r="448" spans="2:11" ht="24" x14ac:dyDescent="0.2">
      <c r="B448" s="17" t="s">
        <v>68</v>
      </c>
      <c r="C448" s="9" t="s">
        <v>35</v>
      </c>
      <c r="D448" s="9" t="s">
        <v>33</v>
      </c>
      <c r="E448" s="30" t="s">
        <v>208</v>
      </c>
      <c r="F448" s="13">
        <v>200</v>
      </c>
      <c r="G448" s="14">
        <f>G449</f>
        <v>117.9</v>
      </c>
      <c r="H448" s="14">
        <f t="shared" si="187"/>
        <v>0</v>
      </c>
      <c r="I448" s="14">
        <f t="shared" si="187"/>
        <v>117.9</v>
      </c>
      <c r="J448" s="14">
        <f t="shared" si="187"/>
        <v>0</v>
      </c>
      <c r="K448" s="14">
        <f t="shared" si="187"/>
        <v>0</v>
      </c>
    </row>
    <row r="449" spans="2:12" ht="24" x14ac:dyDescent="0.2">
      <c r="B449" s="28" t="s">
        <v>16</v>
      </c>
      <c r="C449" s="30" t="s">
        <v>35</v>
      </c>
      <c r="D449" s="30" t="s">
        <v>33</v>
      </c>
      <c r="E449" s="30" t="s">
        <v>208</v>
      </c>
      <c r="F449" s="31">
        <v>240</v>
      </c>
      <c r="G449" s="32">
        <v>117.9</v>
      </c>
      <c r="H449" s="32"/>
      <c r="I449" s="14">
        <f>G449+H449</f>
        <v>117.9</v>
      </c>
      <c r="J449" s="32">
        <v>0</v>
      </c>
      <c r="K449" s="32">
        <v>0</v>
      </c>
    </row>
    <row r="450" spans="2:12" ht="36" x14ac:dyDescent="0.2">
      <c r="B450" s="28" t="s">
        <v>140</v>
      </c>
      <c r="C450" s="30" t="s">
        <v>35</v>
      </c>
      <c r="D450" s="30" t="s">
        <v>33</v>
      </c>
      <c r="E450" s="30" t="s">
        <v>209</v>
      </c>
      <c r="F450" s="31"/>
      <c r="G450" s="32">
        <f>G451</f>
        <v>1.2</v>
      </c>
      <c r="H450" s="32">
        <f t="shared" ref="H450:K451" si="188">H451</f>
        <v>0</v>
      </c>
      <c r="I450" s="32">
        <f t="shared" si="188"/>
        <v>1.2</v>
      </c>
      <c r="J450" s="32">
        <f t="shared" si="188"/>
        <v>0</v>
      </c>
      <c r="K450" s="32">
        <f t="shared" si="188"/>
        <v>0</v>
      </c>
    </row>
    <row r="451" spans="2:12" ht="24" x14ac:dyDescent="0.2">
      <c r="B451" s="17" t="s">
        <v>68</v>
      </c>
      <c r="C451" s="30" t="s">
        <v>35</v>
      </c>
      <c r="D451" s="30" t="s">
        <v>33</v>
      </c>
      <c r="E451" s="30" t="s">
        <v>209</v>
      </c>
      <c r="F451" s="13">
        <v>200</v>
      </c>
      <c r="G451" s="32">
        <f>G452</f>
        <v>1.2</v>
      </c>
      <c r="H451" s="32">
        <f t="shared" si="188"/>
        <v>0</v>
      </c>
      <c r="I451" s="32">
        <f t="shared" si="188"/>
        <v>1.2</v>
      </c>
      <c r="J451" s="32">
        <f t="shared" si="188"/>
        <v>0</v>
      </c>
      <c r="K451" s="32">
        <f t="shared" si="188"/>
        <v>0</v>
      </c>
    </row>
    <row r="452" spans="2:12" ht="24" x14ac:dyDescent="0.2">
      <c r="B452" s="28" t="s">
        <v>16</v>
      </c>
      <c r="C452" s="30" t="s">
        <v>35</v>
      </c>
      <c r="D452" s="30" t="s">
        <v>33</v>
      </c>
      <c r="E452" s="30" t="s">
        <v>209</v>
      </c>
      <c r="F452" s="31">
        <v>240</v>
      </c>
      <c r="G452" s="32">
        <v>1.2</v>
      </c>
      <c r="H452" s="32"/>
      <c r="I452" s="14">
        <f>G452+H452</f>
        <v>1.2</v>
      </c>
      <c r="J452" s="32">
        <v>0</v>
      </c>
      <c r="K452" s="32">
        <v>0</v>
      </c>
    </row>
    <row r="453" spans="2:12" x14ac:dyDescent="0.2">
      <c r="B453" s="16" t="s">
        <v>259</v>
      </c>
      <c r="C453" s="9" t="s">
        <v>35</v>
      </c>
      <c r="D453" s="9" t="s">
        <v>33</v>
      </c>
      <c r="E453" s="9" t="s">
        <v>249</v>
      </c>
      <c r="F453" s="13"/>
      <c r="G453" s="14">
        <f>G454</f>
        <v>53152.2</v>
      </c>
      <c r="H453" s="14">
        <f t="shared" ref="H453:K454" si="189">H454</f>
        <v>193.2</v>
      </c>
      <c r="I453" s="14">
        <f t="shared" si="189"/>
        <v>53345.399999999994</v>
      </c>
      <c r="J453" s="14">
        <f t="shared" si="189"/>
        <v>50359.3</v>
      </c>
      <c r="K453" s="14">
        <f t="shared" si="189"/>
        <v>49559.3</v>
      </c>
    </row>
    <row r="454" spans="2:12" ht="24" x14ac:dyDescent="0.2">
      <c r="B454" s="16" t="s">
        <v>260</v>
      </c>
      <c r="C454" s="9" t="s">
        <v>35</v>
      </c>
      <c r="D454" s="9" t="s">
        <v>33</v>
      </c>
      <c r="E454" s="36" t="s">
        <v>250</v>
      </c>
      <c r="F454" s="13"/>
      <c r="G454" s="14">
        <f>G455</f>
        <v>53152.2</v>
      </c>
      <c r="H454" s="14">
        <f t="shared" si="189"/>
        <v>193.2</v>
      </c>
      <c r="I454" s="14">
        <f t="shared" si="189"/>
        <v>53345.399999999994</v>
      </c>
      <c r="J454" s="14">
        <f t="shared" si="189"/>
        <v>50359.3</v>
      </c>
      <c r="K454" s="14">
        <f t="shared" si="189"/>
        <v>49559.3</v>
      </c>
      <c r="L454" s="65">
        <v>31168.830999999998</v>
      </c>
    </row>
    <row r="455" spans="2:12" ht="24" x14ac:dyDescent="0.2">
      <c r="B455" s="16" t="s">
        <v>67</v>
      </c>
      <c r="C455" s="9" t="s">
        <v>35</v>
      </c>
      <c r="D455" s="9" t="s">
        <v>33</v>
      </c>
      <c r="E455" s="9" t="s">
        <v>207</v>
      </c>
      <c r="F455" s="13"/>
      <c r="G455" s="14">
        <f>G456+G458+G460</f>
        <v>53152.2</v>
      </c>
      <c r="H455" s="14">
        <f t="shared" ref="H455:I455" si="190">H456+H458+H460</f>
        <v>193.2</v>
      </c>
      <c r="I455" s="14">
        <f t="shared" si="190"/>
        <v>53345.399999999994</v>
      </c>
      <c r="J455" s="14">
        <f>J456+J458+J460</f>
        <v>50359.3</v>
      </c>
      <c r="K455" s="14">
        <f>K456+K458+K460</f>
        <v>49559.3</v>
      </c>
    </row>
    <row r="456" spans="2:12" ht="48" x14ac:dyDescent="0.2">
      <c r="B456" s="17" t="s">
        <v>10</v>
      </c>
      <c r="C456" s="9" t="s">
        <v>35</v>
      </c>
      <c r="D456" s="9" t="s">
        <v>33</v>
      </c>
      <c r="E456" s="9" t="s">
        <v>207</v>
      </c>
      <c r="F456" s="13">
        <v>100</v>
      </c>
      <c r="G456" s="14">
        <f>G457</f>
        <v>47340.7</v>
      </c>
      <c r="H456" s="14">
        <f t="shared" ref="H456" si="191">H457</f>
        <v>0</v>
      </c>
      <c r="I456" s="14">
        <f>I457</f>
        <v>47340.7</v>
      </c>
      <c r="J456" s="14">
        <f>J457</f>
        <v>50359.3</v>
      </c>
      <c r="K456" s="14">
        <f>K457</f>
        <v>49559.3</v>
      </c>
    </row>
    <row r="457" spans="2:12" x14ac:dyDescent="0.2">
      <c r="B457" s="17" t="s">
        <v>71</v>
      </c>
      <c r="C457" s="9" t="s">
        <v>35</v>
      </c>
      <c r="D457" s="9" t="s">
        <v>33</v>
      </c>
      <c r="E457" s="9" t="s">
        <v>207</v>
      </c>
      <c r="F457" s="13">
        <v>110</v>
      </c>
      <c r="G457" s="14">
        <v>47340.7</v>
      </c>
      <c r="H457" s="14"/>
      <c r="I457" s="14">
        <f>G457+H457</f>
        <v>47340.7</v>
      </c>
      <c r="J457" s="14">
        <v>50359.3</v>
      </c>
      <c r="K457" s="14">
        <v>49559.3</v>
      </c>
    </row>
    <row r="458" spans="2:12" ht="24" x14ac:dyDescent="0.2">
      <c r="B458" s="17" t="s">
        <v>68</v>
      </c>
      <c r="C458" s="9" t="s">
        <v>35</v>
      </c>
      <c r="D458" s="9" t="s">
        <v>33</v>
      </c>
      <c r="E458" s="9" t="s">
        <v>207</v>
      </c>
      <c r="F458" s="13">
        <v>200</v>
      </c>
      <c r="G458" s="14">
        <f>G459</f>
        <v>5591.5</v>
      </c>
      <c r="H458" s="14">
        <f t="shared" ref="H458" si="192">H459</f>
        <v>193.2</v>
      </c>
      <c r="I458" s="14">
        <f>I459</f>
        <v>5784.7</v>
      </c>
      <c r="J458" s="14">
        <f>J459</f>
        <v>0</v>
      </c>
      <c r="K458" s="14">
        <f>K459</f>
        <v>0</v>
      </c>
    </row>
    <row r="459" spans="2:12" ht="24" x14ac:dyDescent="0.2">
      <c r="B459" s="17" t="s">
        <v>16</v>
      </c>
      <c r="C459" s="9" t="s">
        <v>35</v>
      </c>
      <c r="D459" s="9" t="s">
        <v>33</v>
      </c>
      <c r="E459" s="9" t="s">
        <v>207</v>
      </c>
      <c r="F459" s="13">
        <v>240</v>
      </c>
      <c r="G459" s="14">
        <v>5591.5</v>
      </c>
      <c r="H459" s="84">
        <f>105+88.2</f>
        <v>193.2</v>
      </c>
      <c r="I459" s="14">
        <f>G459+H459</f>
        <v>5784.7</v>
      </c>
      <c r="J459" s="14">
        <v>0</v>
      </c>
      <c r="K459" s="14">
        <v>0</v>
      </c>
      <c r="L459" s="2">
        <v>5591.4570000000003</v>
      </c>
    </row>
    <row r="460" spans="2:12" x14ac:dyDescent="0.2">
      <c r="B460" s="17" t="s">
        <v>18</v>
      </c>
      <c r="C460" s="9" t="s">
        <v>35</v>
      </c>
      <c r="D460" s="9" t="s">
        <v>33</v>
      </c>
      <c r="E460" s="9" t="s">
        <v>207</v>
      </c>
      <c r="F460" s="13">
        <v>800</v>
      </c>
      <c r="G460" s="14">
        <f>G461+G462</f>
        <v>220</v>
      </c>
      <c r="H460" s="14">
        <f t="shared" ref="H460" si="193">H461+H462</f>
        <v>0</v>
      </c>
      <c r="I460" s="14">
        <f>I461+I462</f>
        <v>220</v>
      </c>
      <c r="J460" s="14">
        <f>J461+J462</f>
        <v>0</v>
      </c>
      <c r="K460" s="14">
        <f>K461+K462</f>
        <v>0</v>
      </c>
    </row>
    <row r="461" spans="2:12" x14ac:dyDescent="0.2">
      <c r="B461" s="39" t="s">
        <v>72</v>
      </c>
      <c r="C461" s="41" t="s">
        <v>35</v>
      </c>
      <c r="D461" s="41" t="s">
        <v>33</v>
      </c>
      <c r="E461" s="9" t="s">
        <v>207</v>
      </c>
      <c r="F461" s="63">
        <v>830</v>
      </c>
      <c r="G461" s="42">
        <v>0</v>
      </c>
      <c r="H461" s="42"/>
      <c r="I461" s="14">
        <f>G461+H461</f>
        <v>0</v>
      </c>
      <c r="J461" s="42">
        <v>0</v>
      </c>
      <c r="K461" s="42">
        <v>0</v>
      </c>
    </row>
    <row r="462" spans="2:12" x14ac:dyDescent="0.2">
      <c r="B462" s="17" t="s">
        <v>19</v>
      </c>
      <c r="C462" s="9" t="s">
        <v>35</v>
      </c>
      <c r="D462" s="9" t="s">
        <v>33</v>
      </c>
      <c r="E462" s="9" t="s">
        <v>207</v>
      </c>
      <c r="F462" s="13">
        <v>850</v>
      </c>
      <c r="G462" s="14">
        <v>220</v>
      </c>
      <c r="H462" s="14"/>
      <c r="I462" s="14">
        <f>G462+H462</f>
        <v>220</v>
      </c>
      <c r="J462" s="14">
        <v>0</v>
      </c>
      <c r="K462" s="14">
        <v>0</v>
      </c>
    </row>
    <row r="463" spans="2:12" ht="22.5" customHeight="1" x14ac:dyDescent="0.2">
      <c r="B463" s="45" t="s">
        <v>115</v>
      </c>
      <c r="C463" s="9" t="s">
        <v>35</v>
      </c>
      <c r="D463" s="9" t="s">
        <v>33</v>
      </c>
      <c r="E463" s="59" t="s">
        <v>117</v>
      </c>
      <c r="F463" s="37"/>
      <c r="G463" s="38">
        <f>G464</f>
        <v>0</v>
      </c>
      <c r="H463" s="38">
        <f t="shared" ref="H463:K464" si="194">H464</f>
        <v>0</v>
      </c>
      <c r="I463" s="38">
        <f t="shared" si="194"/>
        <v>0</v>
      </c>
      <c r="J463" s="38">
        <f t="shared" si="194"/>
        <v>0</v>
      </c>
      <c r="K463" s="38">
        <f t="shared" si="194"/>
        <v>0</v>
      </c>
    </row>
    <row r="464" spans="2:12" ht="24" x14ac:dyDescent="0.2">
      <c r="B464" s="17" t="s">
        <v>68</v>
      </c>
      <c r="C464" s="36" t="s">
        <v>35</v>
      </c>
      <c r="D464" s="36" t="s">
        <v>33</v>
      </c>
      <c r="E464" s="59" t="s">
        <v>117</v>
      </c>
      <c r="F464" s="37">
        <v>200</v>
      </c>
      <c r="G464" s="38">
        <f>G465</f>
        <v>0</v>
      </c>
      <c r="H464" s="38">
        <f t="shared" si="194"/>
        <v>0</v>
      </c>
      <c r="I464" s="38">
        <f t="shared" si="194"/>
        <v>0</v>
      </c>
      <c r="J464" s="38">
        <f t="shared" si="194"/>
        <v>0</v>
      </c>
      <c r="K464" s="38">
        <f t="shared" si="194"/>
        <v>0</v>
      </c>
    </row>
    <row r="465" spans="2:11" ht="24" x14ac:dyDescent="0.2">
      <c r="B465" s="17" t="s">
        <v>16</v>
      </c>
      <c r="C465" s="36" t="s">
        <v>35</v>
      </c>
      <c r="D465" s="36" t="s">
        <v>33</v>
      </c>
      <c r="E465" s="59" t="s">
        <v>117</v>
      </c>
      <c r="F465" s="37">
        <v>240</v>
      </c>
      <c r="G465" s="38">
        <v>0</v>
      </c>
      <c r="H465" s="38"/>
      <c r="I465" s="14">
        <f>G465+H465</f>
        <v>0</v>
      </c>
      <c r="J465" s="38">
        <v>0</v>
      </c>
      <c r="K465" s="38">
        <v>0</v>
      </c>
    </row>
    <row r="466" spans="2:11" x14ac:dyDescent="0.2">
      <c r="B466" s="19" t="s">
        <v>49</v>
      </c>
      <c r="C466" s="9">
        <v>10</v>
      </c>
      <c r="D466" s="9" t="s">
        <v>26</v>
      </c>
      <c r="E466" s="9"/>
      <c r="F466" s="13"/>
      <c r="G466" s="14">
        <f t="shared" ref="G466:K472" si="195">G467</f>
        <v>672</v>
      </c>
      <c r="H466" s="14">
        <f t="shared" si="195"/>
        <v>0</v>
      </c>
      <c r="I466" s="14">
        <f t="shared" si="195"/>
        <v>672</v>
      </c>
      <c r="J466" s="14">
        <f t="shared" si="195"/>
        <v>0</v>
      </c>
      <c r="K466" s="14">
        <f t="shared" si="195"/>
        <v>0</v>
      </c>
    </row>
    <row r="467" spans="2:11" x14ac:dyDescent="0.2">
      <c r="B467" s="19" t="s">
        <v>50</v>
      </c>
      <c r="C467" s="9" t="s">
        <v>39</v>
      </c>
      <c r="D467" s="9" t="s">
        <v>33</v>
      </c>
      <c r="E467" s="9"/>
      <c r="F467" s="13"/>
      <c r="G467" s="14">
        <f t="shared" si="195"/>
        <v>672</v>
      </c>
      <c r="H467" s="14">
        <f t="shared" si="195"/>
        <v>0</v>
      </c>
      <c r="I467" s="14">
        <f t="shared" si="195"/>
        <v>672</v>
      </c>
      <c r="J467" s="14">
        <f t="shared" si="195"/>
        <v>0</v>
      </c>
      <c r="K467" s="14">
        <f t="shared" si="195"/>
        <v>0</v>
      </c>
    </row>
    <row r="468" spans="2:11" ht="24" x14ac:dyDescent="0.2">
      <c r="B468" s="15" t="s">
        <v>267</v>
      </c>
      <c r="C468" s="9" t="s">
        <v>39</v>
      </c>
      <c r="D468" s="9" t="s">
        <v>33</v>
      </c>
      <c r="E468" s="9" t="s">
        <v>79</v>
      </c>
      <c r="F468" s="13"/>
      <c r="G468" s="14">
        <f t="shared" si="195"/>
        <v>672</v>
      </c>
      <c r="H468" s="14">
        <f t="shared" si="195"/>
        <v>0</v>
      </c>
      <c r="I468" s="14">
        <f t="shared" si="195"/>
        <v>672</v>
      </c>
      <c r="J468" s="14">
        <f t="shared" si="195"/>
        <v>0</v>
      </c>
      <c r="K468" s="14">
        <f t="shared" si="195"/>
        <v>0</v>
      </c>
    </row>
    <row r="469" spans="2:11" x14ac:dyDescent="0.2">
      <c r="B469" s="15" t="s">
        <v>259</v>
      </c>
      <c r="C469" s="9" t="s">
        <v>39</v>
      </c>
      <c r="D469" s="9" t="s">
        <v>33</v>
      </c>
      <c r="E469" s="9" t="s">
        <v>217</v>
      </c>
      <c r="F469" s="13"/>
      <c r="G469" s="14">
        <f t="shared" si="195"/>
        <v>672</v>
      </c>
      <c r="H469" s="14">
        <f t="shared" si="195"/>
        <v>0</v>
      </c>
      <c r="I469" s="14">
        <f t="shared" si="195"/>
        <v>672</v>
      </c>
      <c r="J469" s="14">
        <f t="shared" si="195"/>
        <v>0</v>
      </c>
      <c r="K469" s="14">
        <f t="shared" si="195"/>
        <v>0</v>
      </c>
    </row>
    <row r="470" spans="2:11" x14ac:dyDescent="0.2">
      <c r="B470" s="16" t="s">
        <v>271</v>
      </c>
      <c r="C470" s="9" t="s">
        <v>39</v>
      </c>
      <c r="D470" s="9" t="s">
        <v>33</v>
      </c>
      <c r="E470" s="9" t="s">
        <v>253</v>
      </c>
      <c r="F470" s="13"/>
      <c r="G470" s="14">
        <f t="shared" si="195"/>
        <v>672</v>
      </c>
      <c r="H470" s="14">
        <f t="shared" si="195"/>
        <v>0</v>
      </c>
      <c r="I470" s="14">
        <f t="shared" si="195"/>
        <v>672</v>
      </c>
      <c r="J470" s="14">
        <f t="shared" si="195"/>
        <v>0</v>
      </c>
      <c r="K470" s="14">
        <f t="shared" si="195"/>
        <v>0</v>
      </c>
    </row>
    <row r="471" spans="2:11" ht="24" x14ac:dyDescent="0.2">
      <c r="B471" s="25" t="s">
        <v>272</v>
      </c>
      <c r="C471" s="9" t="s">
        <v>39</v>
      </c>
      <c r="D471" s="9" t="s">
        <v>33</v>
      </c>
      <c r="E471" s="9" t="s">
        <v>212</v>
      </c>
      <c r="F471" s="13"/>
      <c r="G471" s="14">
        <f t="shared" si="195"/>
        <v>672</v>
      </c>
      <c r="H471" s="14">
        <f t="shared" si="195"/>
        <v>0</v>
      </c>
      <c r="I471" s="14">
        <f t="shared" si="195"/>
        <v>672</v>
      </c>
      <c r="J471" s="14">
        <f t="shared" si="195"/>
        <v>0</v>
      </c>
      <c r="K471" s="14">
        <f t="shared" si="195"/>
        <v>0</v>
      </c>
    </row>
    <row r="472" spans="2:11" x14ac:dyDescent="0.2">
      <c r="B472" s="11" t="s">
        <v>51</v>
      </c>
      <c r="C472" s="9" t="s">
        <v>39</v>
      </c>
      <c r="D472" s="9" t="s">
        <v>33</v>
      </c>
      <c r="E472" s="9" t="s">
        <v>212</v>
      </c>
      <c r="F472" s="13">
        <v>300</v>
      </c>
      <c r="G472" s="14">
        <f t="shared" si="195"/>
        <v>672</v>
      </c>
      <c r="H472" s="14">
        <f t="shared" si="195"/>
        <v>0</v>
      </c>
      <c r="I472" s="14">
        <f t="shared" si="195"/>
        <v>672</v>
      </c>
      <c r="J472" s="14">
        <f t="shared" si="195"/>
        <v>0</v>
      </c>
      <c r="K472" s="14">
        <f t="shared" si="195"/>
        <v>0</v>
      </c>
    </row>
    <row r="473" spans="2:11" x14ac:dyDescent="0.2">
      <c r="B473" s="17" t="s">
        <v>129</v>
      </c>
      <c r="C473" s="12">
        <v>10</v>
      </c>
      <c r="D473" s="12">
        <v>1</v>
      </c>
      <c r="E473" s="9" t="s">
        <v>212</v>
      </c>
      <c r="F473" s="13">
        <v>310</v>
      </c>
      <c r="G473" s="14">
        <v>672</v>
      </c>
      <c r="H473" s="14"/>
      <c r="I473" s="14">
        <f>G473+H473</f>
        <v>672</v>
      </c>
      <c r="J473" s="14">
        <v>0</v>
      </c>
      <c r="K473" s="14">
        <v>0</v>
      </c>
    </row>
    <row r="474" spans="2:11" x14ac:dyDescent="0.2">
      <c r="B474" s="19" t="s">
        <v>52</v>
      </c>
      <c r="C474" s="9">
        <v>11</v>
      </c>
      <c r="D474" s="9" t="s">
        <v>26</v>
      </c>
      <c r="E474" s="9"/>
      <c r="F474" s="13"/>
      <c r="G474" s="14">
        <f>G475</f>
        <v>167</v>
      </c>
      <c r="H474" s="14">
        <f t="shared" ref="H474:K478" si="196">H475</f>
        <v>0</v>
      </c>
      <c r="I474" s="14">
        <f t="shared" si="196"/>
        <v>167</v>
      </c>
      <c r="J474" s="14">
        <f t="shared" si="196"/>
        <v>0</v>
      </c>
      <c r="K474" s="14">
        <f t="shared" si="196"/>
        <v>0</v>
      </c>
    </row>
    <row r="475" spans="2:11" x14ac:dyDescent="0.2">
      <c r="B475" s="19" t="s">
        <v>57</v>
      </c>
      <c r="C475" s="9" t="s">
        <v>53</v>
      </c>
      <c r="D475" s="9" t="s">
        <v>33</v>
      </c>
      <c r="E475" s="9"/>
      <c r="F475" s="13"/>
      <c r="G475" s="14">
        <f>G476</f>
        <v>167</v>
      </c>
      <c r="H475" s="14">
        <f t="shared" si="196"/>
        <v>0</v>
      </c>
      <c r="I475" s="14">
        <f t="shared" si="196"/>
        <v>167</v>
      </c>
      <c r="J475" s="14">
        <f t="shared" si="196"/>
        <v>0</v>
      </c>
      <c r="K475" s="14">
        <f t="shared" si="196"/>
        <v>0</v>
      </c>
    </row>
    <row r="476" spans="2:11" ht="24" x14ac:dyDescent="0.2">
      <c r="B476" s="16" t="s">
        <v>78</v>
      </c>
      <c r="C476" s="9" t="s">
        <v>53</v>
      </c>
      <c r="D476" s="9" t="s">
        <v>33</v>
      </c>
      <c r="E476" s="9" t="s">
        <v>109</v>
      </c>
      <c r="F476" s="13"/>
      <c r="G476" s="14">
        <f>G477</f>
        <v>167</v>
      </c>
      <c r="H476" s="14">
        <f t="shared" si="196"/>
        <v>0</v>
      </c>
      <c r="I476" s="14">
        <f t="shared" si="196"/>
        <v>167</v>
      </c>
      <c r="J476" s="14">
        <f t="shared" si="196"/>
        <v>0</v>
      </c>
      <c r="K476" s="14">
        <f t="shared" si="196"/>
        <v>0</v>
      </c>
    </row>
    <row r="477" spans="2:11" ht="15.75" customHeight="1" x14ac:dyDescent="0.2">
      <c r="B477" s="16" t="s">
        <v>259</v>
      </c>
      <c r="C477" s="9" t="s">
        <v>53</v>
      </c>
      <c r="D477" s="9" t="s">
        <v>33</v>
      </c>
      <c r="E477" s="9" t="s">
        <v>255</v>
      </c>
      <c r="F477" s="13"/>
      <c r="G477" s="14">
        <f>G478</f>
        <v>167</v>
      </c>
      <c r="H477" s="14">
        <f t="shared" si="196"/>
        <v>0</v>
      </c>
      <c r="I477" s="14">
        <f t="shared" si="196"/>
        <v>167</v>
      </c>
      <c r="J477" s="14">
        <f t="shared" si="196"/>
        <v>0</v>
      </c>
      <c r="K477" s="14">
        <f t="shared" si="196"/>
        <v>0</v>
      </c>
    </row>
    <row r="478" spans="2:11" ht="24" x14ac:dyDescent="0.2">
      <c r="B478" s="16" t="s">
        <v>261</v>
      </c>
      <c r="C478" s="9" t="s">
        <v>53</v>
      </c>
      <c r="D478" s="9" t="s">
        <v>33</v>
      </c>
      <c r="E478" s="9" t="s">
        <v>254</v>
      </c>
      <c r="F478" s="13"/>
      <c r="G478" s="14">
        <f>G479</f>
        <v>167</v>
      </c>
      <c r="H478" s="14">
        <f t="shared" si="196"/>
        <v>0</v>
      </c>
      <c r="I478" s="14">
        <f t="shared" si="196"/>
        <v>167</v>
      </c>
      <c r="J478" s="14">
        <f t="shared" si="196"/>
        <v>0</v>
      </c>
      <c r="K478" s="14">
        <f t="shared" si="196"/>
        <v>0</v>
      </c>
    </row>
    <row r="479" spans="2:11" x14ac:dyDescent="0.2">
      <c r="B479" s="16" t="s">
        <v>262</v>
      </c>
      <c r="C479" s="9" t="s">
        <v>53</v>
      </c>
      <c r="D479" s="9" t="s">
        <v>33</v>
      </c>
      <c r="E479" s="9" t="s">
        <v>213</v>
      </c>
      <c r="F479" s="13"/>
      <c r="G479" s="14">
        <f>G480+G482</f>
        <v>167</v>
      </c>
      <c r="H479" s="14">
        <f t="shared" ref="H479" si="197">H480+H482</f>
        <v>0</v>
      </c>
      <c r="I479" s="14">
        <f>I480+I482</f>
        <v>167</v>
      </c>
      <c r="J479" s="14">
        <f>J480+J482</f>
        <v>0</v>
      </c>
      <c r="K479" s="14">
        <f>K480+K482</f>
        <v>0</v>
      </c>
    </row>
    <row r="480" spans="2:11" ht="48" x14ac:dyDescent="0.2">
      <c r="B480" s="16" t="s">
        <v>10</v>
      </c>
      <c r="C480" s="9" t="s">
        <v>53</v>
      </c>
      <c r="D480" s="9" t="s">
        <v>33</v>
      </c>
      <c r="E480" s="9" t="s">
        <v>213</v>
      </c>
      <c r="F480" s="13">
        <v>100</v>
      </c>
      <c r="G480" s="14">
        <f>G481</f>
        <v>167</v>
      </c>
      <c r="H480" s="14">
        <f t="shared" ref="H480" si="198">H481</f>
        <v>-72.2</v>
      </c>
      <c r="I480" s="14">
        <f>I481</f>
        <v>94.8</v>
      </c>
      <c r="J480" s="14">
        <f>J481</f>
        <v>0</v>
      </c>
      <c r="K480" s="14">
        <f>K481</f>
        <v>0</v>
      </c>
    </row>
    <row r="481" spans="1:13" x14ac:dyDescent="0.2">
      <c r="B481" s="17" t="s">
        <v>71</v>
      </c>
      <c r="C481" s="9" t="s">
        <v>53</v>
      </c>
      <c r="D481" s="9" t="s">
        <v>33</v>
      </c>
      <c r="E481" s="9" t="s">
        <v>213</v>
      </c>
      <c r="F481" s="13">
        <v>110</v>
      </c>
      <c r="G481" s="14">
        <v>167</v>
      </c>
      <c r="H481" s="14">
        <v>-72.2</v>
      </c>
      <c r="I481" s="14">
        <f>G481+H481</f>
        <v>94.8</v>
      </c>
      <c r="J481" s="14">
        <v>0</v>
      </c>
      <c r="K481" s="14">
        <v>0</v>
      </c>
    </row>
    <row r="482" spans="1:13" ht="24" x14ac:dyDescent="0.2">
      <c r="B482" s="17" t="s">
        <v>68</v>
      </c>
      <c r="C482" s="9" t="s">
        <v>53</v>
      </c>
      <c r="D482" s="9" t="s">
        <v>33</v>
      </c>
      <c r="E482" s="9" t="s">
        <v>213</v>
      </c>
      <c r="F482" s="13">
        <v>200</v>
      </c>
      <c r="G482" s="14">
        <f>G483</f>
        <v>0</v>
      </c>
      <c r="H482" s="14">
        <f t="shared" ref="H482" si="199">H483</f>
        <v>72.2</v>
      </c>
      <c r="I482" s="14">
        <f>I483</f>
        <v>72.2</v>
      </c>
      <c r="J482" s="14">
        <f>J483</f>
        <v>0</v>
      </c>
      <c r="K482" s="14">
        <f>K483</f>
        <v>0</v>
      </c>
    </row>
    <row r="483" spans="1:13" ht="24" x14ac:dyDescent="0.2">
      <c r="B483" s="17" t="s">
        <v>16</v>
      </c>
      <c r="C483" s="9" t="s">
        <v>53</v>
      </c>
      <c r="D483" s="9" t="s">
        <v>33</v>
      </c>
      <c r="E483" s="9" t="s">
        <v>213</v>
      </c>
      <c r="F483" s="13">
        <v>240</v>
      </c>
      <c r="G483" s="14">
        <v>0</v>
      </c>
      <c r="H483" s="14">
        <v>72.2</v>
      </c>
      <c r="I483" s="14">
        <f>G483+H483</f>
        <v>72.2</v>
      </c>
      <c r="J483" s="14">
        <v>0</v>
      </c>
      <c r="K483" s="14">
        <v>0</v>
      </c>
    </row>
    <row r="484" spans="1:13" ht="24" x14ac:dyDescent="0.2">
      <c r="B484" s="17" t="s">
        <v>318</v>
      </c>
      <c r="C484" s="9" t="s">
        <v>313</v>
      </c>
      <c r="D484" s="9" t="s">
        <v>26</v>
      </c>
      <c r="E484" s="9"/>
      <c r="F484" s="13"/>
      <c r="G484" s="14">
        <f t="shared" ref="G484:K490" si="200">G485</f>
        <v>4.7</v>
      </c>
      <c r="H484" s="14">
        <f t="shared" si="200"/>
        <v>0</v>
      </c>
      <c r="I484" s="14">
        <f t="shared" si="200"/>
        <v>4.7</v>
      </c>
      <c r="J484" s="14">
        <f t="shared" si="200"/>
        <v>0</v>
      </c>
      <c r="K484" s="14">
        <f t="shared" si="200"/>
        <v>0</v>
      </c>
    </row>
    <row r="485" spans="1:13" ht="24" x14ac:dyDescent="0.2">
      <c r="B485" s="17" t="s">
        <v>319</v>
      </c>
      <c r="C485" s="9" t="s">
        <v>313</v>
      </c>
      <c r="D485" s="9" t="s">
        <v>33</v>
      </c>
      <c r="E485" s="9"/>
      <c r="F485" s="13"/>
      <c r="G485" s="14">
        <f t="shared" si="200"/>
        <v>4.7</v>
      </c>
      <c r="H485" s="14">
        <f t="shared" si="200"/>
        <v>0</v>
      </c>
      <c r="I485" s="14">
        <f t="shared" si="200"/>
        <v>4.7</v>
      </c>
      <c r="J485" s="14">
        <f t="shared" si="200"/>
        <v>0</v>
      </c>
      <c r="K485" s="14">
        <f t="shared" si="200"/>
        <v>0</v>
      </c>
    </row>
    <row r="486" spans="1:13" ht="24" x14ac:dyDescent="0.2">
      <c r="B486" s="15" t="s">
        <v>267</v>
      </c>
      <c r="C486" s="9" t="s">
        <v>313</v>
      </c>
      <c r="D486" s="9" t="s">
        <v>33</v>
      </c>
      <c r="E486" s="9" t="s">
        <v>79</v>
      </c>
      <c r="F486" s="13"/>
      <c r="G486" s="14">
        <f t="shared" si="200"/>
        <v>4.7</v>
      </c>
      <c r="H486" s="14">
        <f t="shared" si="200"/>
        <v>0</v>
      </c>
      <c r="I486" s="14">
        <f t="shared" si="200"/>
        <v>4.7</v>
      </c>
      <c r="J486" s="14">
        <f t="shared" si="200"/>
        <v>0</v>
      </c>
      <c r="K486" s="14">
        <f t="shared" si="200"/>
        <v>0</v>
      </c>
    </row>
    <row r="487" spans="1:13" x14ac:dyDescent="0.2">
      <c r="B487" s="15" t="s">
        <v>259</v>
      </c>
      <c r="C487" s="9" t="s">
        <v>313</v>
      </c>
      <c r="D487" s="9" t="s">
        <v>33</v>
      </c>
      <c r="E487" s="9" t="s">
        <v>217</v>
      </c>
      <c r="F487" s="13"/>
      <c r="G487" s="14">
        <f t="shared" si="200"/>
        <v>4.7</v>
      </c>
      <c r="H487" s="14">
        <f t="shared" si="200"/>
        <v>0</v>
      </c>
      <c r="I487" s="14">
        <f t="shared" si="200"/>
        <v>4.7</v>
      </c>
      <c r="J487" s="14">
        <f t="shared" si="200"/>
        <v>0</v>
      </c>
      <c r="K487" s="14">
        <f t="shared" si="200"/>
        <v>0</v>
      </c>
    </row>
    <row r="488" spans="1:13" ht="24" x14ac:dyDescent="0.2">
      <c r="B488" s="16" t="s">
        <v>314</v>
      </c>
      <c r="C488" s="9" t="s">
        <v>313</v>
      </c>
      <c r="D488" s="9" t="s">
        <v>33</v>
      </c>
      <c r="E488" s="9" t="s">
        <v>316</v>
      </c>
      <c r="F488" s="13"/>
      <c r="G488" s="14">
        <f t="shared" si="200"/>
        <v>4.7</v>
      </c>
      <c r="H488" s="14">
        <f t="shared" si="200"/>
        <v>0</v>
      </c>
      <c r="I488" s="14">
        <f t="shared" si="200"/>
        <v>4.7</v>
      </c>
      <c r="J488" s="14">
        <f t="shared" si="200"/>
        <v>0</v>
      </c>
      <c r="K488" s="14">
        <f t="shared" si="200"/>
        <v>0</v>
      </c>
    </row>
    <row r="489" spans="1:13" x14ac:dyDescent="0.2">
      <c r="A489" s="1"/>
      <c r="B489" s="16" t="s">
        <v>270</v>
      </c>
      <c r="C489" s="12">
        <v>13</v>
      </c>
      <c r="D489" s="12">
        <v>1</v>
      </c>
      <c r="E489" s="9" t="s">
        <v>171</v>
      </c>
      <c r="F489" s="13"/>
      <c r="G489" s="14">
        <f t="shared" si="200"/>
        <v>4.7</v>
      </c>
      <c r="H489" s="14">
        <f t="shared" si="200"/>
        <v>0</v>
      </c>
      <c r="I489" s="14">
        <f t="shared" si="200"/>
        <v>4.7</v>
      </c>
      <c r="J489" s="14">
        <f t="shared" si="200"/>
        <v>0</v>
      </c>
      <c r="K489" s="14">
        <f t="shared" si="200"/>
        <v>0</v>
      </c>
    </row>
    <row r="490" spans="1:13" x14ac:dyDescent="0.2">
      <c r="A490" s="1"/>
      <c r="B490" s="17" t="s">
        <v>317</v>
      </c>
      <c r="C490" s="35">
        <v>13</v>
      </c>
      <c r="D490" s="35">
        <v>1</v>
      </c>
      <c r="E490" s="9" t="s">
        <v>171</v>
      </c>
      <c r="F490" s="37">
        <v>700</v>
      </c>
      <c r="G490" s="38">
        <f t="shared" si="200"/>
        <v>4.7</v>
      </c>
      <c r="H490" s="38">
        <f t="shared" si="200"/>
        <v>0</v>
      </c>
      <c r="I490" s="38">
        <f t="shared" si="200"/>
        <v>4.7</v>
      </c>
      <c r="J490" s="38">
        <f t="shared" si="200"/>
        <v>0</v>
      </c>
      <c r="K490" s="38">
        <f t="shared" si="200"/>
        <v>0</v>
      </c>
    </row>
    <row r="491" spans="1:13" x14ac:dyDescent="0.2">
      <c r="A491" s="1"/>
      <c r="B491" s="11" t="s">
        <v>315</v>
      </c>
      <c r="C491" s="12">
        <v>13</v>
      </c>
      <c r="D491" s="12">
        <v>1</v>
      </c>
      <c r="E491" s="9" t="s">
        <v>171</v>
      </c>
      <c r="F491" s="13">
        <v>730</v>
      </c>
      <c r="G491" s="14">
        <v>4.7</v>
      </c>
      <c r="H491" s="14"/>
      <c r="I491" s="14">
        <f>G491+H491</f>
        <v>4.7</v>
      </c>
      <c r="J491" s="14">
        <v>0</v>
      </c>
      <c r="K491" s="14">
        <v>0</v>
      </c>
    </row>
    <row r="492" spans="1:13" ht="15" customHeight="1" x14ac:dyDescent="0.2">
      <c r="B492" s="26" t="s">
        <v>56</v>
      </c>
      <c r="C492" s="8"/>
      <c r="D492" s="8"/>
      <c r="E492" s="9"/>
      <c r="F492" s="53">
        <v>1</v>
      </c>
      <c r="G492" s="27">
        <f>G19+G99+G108+G153+G249+G418+G431+G466+G474+G484</f>
        <v>452153.79999999993</v>
      </c>
      <c r="H492" s="27">
        <f t="shared" ref="H492:I492" si="201">H19+H99+H108+H153+H249+H418+H431+H466+H474+H484</f>
        <v>34295.1</v>
      </c>
      <c r="I492" s="85">
        <f t="shared" si="201"/>
        <v>486448.9</v>
      </c>
      <c r="J492" s="27">
        <f>J19+J99+J108+J153+J249+J418+J431+J466+J474+J484</f>
        <v>425632.2</v>
      </c>
      <c r="K492" s="27">
        <f>K19+K99+K108+K153+K249+K418+K431+K466+K474+K484</f>
        <v>313126.69999999995</v>
      </c>
      <c r="L492" s="54"/>
    </row>
    <row r="493" spans="1:13" ht="15.75" customHeight="1" x14ac:dyDescent="0.2">
      <c r="F493" s="54">
        <v>1</v>
      </c>
      <c r="G493" s="55"/>
      <c r="H493" s="54"/>
      <c r="I493" s="55"/>
      <c r="J493" s="55"/>
      <c r="K493" s="55"/>
    </row>
    <row r="494" spans="1:13" x14ac:dyDescent="0.2">
      <c r="F494" s="54">
        <v>1</v>
      </c>
      <c r="G494" s="55">
        <v>452153.8</v>
      </c>
      <c r="H494" s="68"/>
      <c r="I494" s="80">
        <v>483498.06400000001</v>
      </c>
      <c r="J494" s="55">
        <v>425632.2</v>
      </c>
      <c r="K494" s="55">
        <v>313126.7</v>
      </c>
      <c r="M494" s="2" t="s">
        <v>373</v>
      </c>
    </row>
    <row r="495" spans="1:13" x14ac:dyDescent="0.2">
      <c r="G495" s="56"/>
      <c r="H495" s="88">
        <v>34295.1</v>
      </c>
      <c r="I495" s="87">
        <v>486448.9</v>
      </c>
      <c r="J495" s="56">
        <v>344090.2</v>
      </c>
      <c r="K495" s="56">
        <v>344090.2</v>
      </c>
      <c r="M495" s="83">
        <f>I495-I494</f>
        <v>2950.8360000000102</v>
      </c>
    </row>
    <row r="497" spans="7:11" x14ac:dyDescent="0.2">
      <c r="G497" s="55">
        <f>G494-G492</f>
        <v>0</v>
      </c>
      <c r="I497" s="55">
        <f>I495-I492</f>
        <v>0</v>
      </c>
      <c r="J497" s="55">
        <f t="shared" ref="J497:K497" si="202">J494-J492</f>
        <v>0</v>
      </c>
      <c r="K497" s="55">
        <f t="shared" si="202"/>
        <v>0</v>
      </c>
    </row>
    <row r="498" spans="7:11" x14ac:dyDescent="0.2">
      <c r="I498" s="66"/>
    </row>
  </sheetData>
  <autoFilter ref="B18:K498" xr:uid="{00000000-0009-0000-0000-000003000000}"/>
  <printOptions horizontalCentered="1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theme="0" tint="-0.249977111117893"/>
    <pageSetUpPr fitToPage="1"/>
  </sheetPr>
  <dimension ref="A1:M498"/>
  <sheetViews>
    <sheetView zoomScale="105" zoomScaleNormal="105" workbookViewId="0">
      <selection activeCell="H9" sqref="H9"/>
    </sheetView>
  </sheetViews>
  <sheetFormatPr defaultColWidth="11.140625" defaultRowHeight="12" x14ac:dyDescent="0.2"/>
  <cols>
    <col min="1" max="1" width="2.5703125" style="2" customWidth="1"/>
    <col min="2" max="2" width="51.7109375" style="2" customWidth="1"/>
    <col min="3" max="3" width="5.7109375" style="3" customWidth="1"/>
    <col min="4" max="4" width="4.7109375" style="3" customWidth="1"/>
    <col min="5" max="5" width="10.85546875" style="5" customWidth="1"/>
    <col min="6" max="6" width="3.85546875" style="2" customWidth="1"/>
    <col min="7" max="7" width="9.28515625" style="2" customWidth="1"/>
    <col min="8" max="9" width="11.140625" style="2" customWidth="1"/>
    <col min="10" max="11" width="9.28515625" style="2" hidden="1" customWidth="1"/>
    <col min="12" max="12" width="11.140625" style="2" hidden="1" customWidth="1"/>
    <col min="13" max="16384" width="11.140625" style="2"/>
  </cols>
  <sheetData>
    <row r="1" spans="1:11" x14ac:dyDescent="0.2">
      <c r="A1" s="1"/>
      <c r="B1" s="1"/>
      <c r="C1" s="46"/>
      <c r="D1" s="46"/>
      <c r="E1" s="47"/>
      <c r="F1" s="1"/>
      <c r="H1" s="64" t="s">
        <v>342</v>
      </c>
    </row>
    <row r="2" spans="1:11" ht="12" hidden="1" customHeight="1" x14ac:dyDescent="0.2">
      <c r="A2" s="49"/>
      <c r="B2" s="49"/>
      <c r="C2" s="46"/>
      <c r="D2" s="46"/>
      <c r="E2" s="47"/>
      <c r="F2" s="1"/>
      <c r="H2" s="64" t="s">
        <v>0</v>
      </c>
    </row>
    <row r="3" spans="1:11" ht="12" hidden="1" customHeight="1" x14ac:dyDescent="0.2">
      <c r="A3" s="1"/>
      <c r="B3" s="1"/>
      <c r="C3" s="46"/>
      <c r="D3" s="46"/>
      <c r="E3" s="47"/>
      <c r="F3" s="1"/>
      <c r="H3" s="64" t="s">
        <v>1</v>
      </c>
    </row>
    <row r="4" spans="1:11" ht="12" hidden="1" customHeight="1" x14ac:dyDescent="0.2">
      <c r="A4" s="1"/>
      <c r="B4" s="1"/>
      <c r="C4" s="46"/>
      <c r="D4" s="46"/>
      <c r="E4" s="47"/>
      <c r="F4" s="1"/>
      <c r="H4" s="64" t="s">
        <v>351</v>
      </c>
    </row>
    <row r="5" spans="1:11" ht="10.5" hidden="1" customHeight="1" x14ac:dyDescent="0.2">
      <c r="A5" s="1"/>
      <c r="B5" s="1"/>
      <c r="C5" s="46"/>
      <c r="D5" s="46"/>
      <c r="E5" s="47"/>
      <c r="F5" s="1"/>
      <c r="H5" s="48"/>
    </row>
    <row r="6" spans="1:11" ht="12" hidden="1" customHeight="1" x14ac:dyDescent="0.2">
      <c r="A6" s="1"/>
      <c r="B6" s="1"/>
      <c r="C6" s="46"/>
      <c r="D6" s="46"/>
      <c r="E6" s="47"/>
      <c r="F6" s="1"/>
      <c r="H6" s="64" t="s">
        <v>342</v>
      </c>
    </row>
    <row r="7" spans="1:11" ht="12" hidden="1" customHeight="1" x14ac:dyDescent="0.2">
      <c r="A7" s="49"/>
      <c r="B7" s="49"/>
      <c r="C7" s="46"/>
      <c r="D7" s="46"/>
      <c r="E7" s="47"/>
      <c r="F7" s="1"/>
      <c r="H7" s="64" t="s">
        <v>0</v>
      </c>
    </row>
    <row r="8" spans="1:11" ht="12" hidden="1" customHeight="1" x14ac:dyDescent="0.2">
      <c r="A8" s="1"/>
      <c r="B8" s="1"/>
      <c r="C8" s="46"/>
      <c r="D8" s="46"/>
      <c r="E8" s="47"/>
      <c r="F8" s="1"/>
      <c r="H8" s="64" t="s">
        <v>1</v>
      </c>
    </row>
    <row r="9" spans="1:11" x14ac:dyDescent="0.2">
      <c r="A9" s="1"/>
      <c r="B9" s="1"/>
      <c r="C9" s="46"/>
      <c r="D9" s="46"/>
      <c r="E9" s="47"/>
      <c r="F9" s="1"/>
      <c r="H9" s="64" t="s">
        <v>384</v>
      </c>
    </row>
    <row r="10" spans="1:11" ht="11.25" customHeight="1" x14ac:dyDescent="0.2">
      <c r="A10" s="1"/>
      <c r="B10" s="1"/>
      <c r="C10" s="46"/>
      <c r="D10" s="46"/>
      <c r="E10" s="47"/>
      <c r="F10" s="1"/>
      <c r="G10" s="48" t="s">
        <v>143</v>
      </c>
      <c r="H10" s="64"/>
    </row>
    <row r="11" spans="1:11" x14ac:dyDescent="0.2">
      <c r="A11" s="1"/>
      <c r="B11" s="1"/>
      <c r="C11" s="46"/>
      <c r="D11" s="46"/>
      <c r="E11" s="47"/>
      <c r="F11" s="1"/>
      <c r="G11" s="48" t="s">
        <v>0</v>
      </c>
    </row>
    <row r="12" spans="1:11" x14ac:dyDescent="0.2">
      <c r="A12" s="49"/>
      <c r="B12" s="49"/>
      <c r="C12" s="46"/>
      <c r="D12" s="46"/>
      <c r="E12" s="47"/>
      <c r="F12" s="1"/>
      <c r="G12" s="48" t="s">
        <v>1</v>
      </c>
    </row>
    <row r="13" spans="1:11" x14ac:dyDescent="0.2">
      <c r="A13" s="1"/>
      <c r="B13" s="1"/>
      <c r="C13" s="46"/>
      <c r="D13" s="46"/>
      <c r="E13" s="47"/>
      <c r="F13" s="1"/>
      <c r="G13" s="48" t="s">
        <v>368</v>
      </c>
    </row>
    <row r="14" spans="1:11" x14ac:dyDescent="0.2">
      <c r="A14" s="1"/>
      <c r="B14" s="1"/>
      <c r="C14" s="46"/>
      <c r="D14" s="46"/>
      <c r="E14" s="47"/>
      <c r="F14" s="1"/>
    </row>
    <row r="15" spans="1:11" ht="78" customHeight="1" x14ac:dyDescent="0.2">
      <c r="B15" s="70" t="s">
        <v>352</v>
      </c>
      <c r="C15" s="70"/>
      <c r="D15" s="70"/>
      <c r="E15" s="70"/>
      <c r="F15" s="70"/>
      <c r="G15" s="70"/>
      <c r="H15" s="70"/>
      <c r="I15" s="70"/>
      <c r="J15" s="70"/>
      <c r="K15" s="70"/>
    </row>
    <row r="16" spans="1:11" x14ac:dyDescent="0.2">
      <c r="B16" s="4"/>
      <c r="C16" s="4"/>
      <c r="D16" s="4"/>
      <c r="E16" s="6"/>
      <c r="F16" s="4"/>
      <c r="G16" s="4" t="s">
        <v>58</v>
      </c>
      <c r="J16" s="4" t="s">
        <v>58</v>
      </c>
      <c r="K16" s="4" t="s">
        <v>58</v>
      </c>
    </row>
    <row r="17" spans="1:11" ht="33.75" customHeight="1" x14ac:dyDescent="0.2">
      <c r="A17" s="1"/>
      <c r="B17" s="7" t="s">
        <v>2</v>
      </c>
      <c r="C17" s="8" t="s">
        <v>3</v>
      </c>
      <c r="D17" s="8" t="s">
        <v>4</v>
      </c>
      <c r="E17" s="9" t="s">
        <v>5</v>
      </c>
      <c r="F17" s="7" t="s">
        <v>6</v>
      </c>
      <c r="G17" s="10" t="s">
        <v>131</v>
      </c>
      <c r="H17" s="10" t="s">
        <v>132</v>
      </c>
      <c r="I17" s="71" t="s">
        <v>156</v>
      </c>
      <c r="J17" s="10" t="s">
        <v>131</v>
      </c>
      <c r="K17" s="10" t="s">
        <v>131</v>
      </c>
    </row>
    <row r="18" spans="1:11" x14ac:dyDescent="0.2">
      <c r="A18" s="1"/>
      <c r="B18" s="7"/>
      <c r="C18" s="8"/>
      <c r="D18" s="8"/>
      <c r="E18" s="9"/>
      <c r="F18" s="7"/>
      <c r="G18" s="10" t="s">
        <v>353</v>
      </c>
      <c r="H18" s="10"/>
      <c r="I18" s="10" t="s">
        <v>353</v>
      </c>
      <c r="J18" s="10" t="s">
        <v>354</v>
      </c>
      <c r="K18" s="10" t="s">
        <v>355</v>
      </c>
    </row>
    <row r="19" spans="1:11" x14ac:dyDescent="0.2">
      <c r="A19" s="1"/>
      <c r="B19" s="11" t="s">
        <v>7</v>
      </c>
      <c r="C19" s="12">
        <v>1</v>
      </c>
      <c r="D19" s="9" t="s">
        <v>26</v>
      </c>
      <c r="E19" s="9" t="s">
        <v>8</v>
      </c>
      <c r="F19" s="13" t="s">
        <v>8</v>
      </c>
      <c r="G19" s="14">
        <f>G20+G27+G46+G52+G58+G65</f>
        <v>90476.299999999988</v>
      </c>
      <c r="H19" s="14">
        <f>H20+H27+H46+H52+H58+H65</f>
        <v>3661</v>
      </c>
      <c r="I19" s="14">
        <f t="shared" ref="I19" si="0">I20+I27+I46+I52+I58+I65</f>
        <v>94137.3</v>
      </c>
      <c r="J19" s="14">
        <f>J20+J27+J46+J52+J58+J65</f>
        <v>95900.9</v>
      </c>
      <c r="K19" s="14">
        <f>K20+K27+K46+K52+K58+K65</f>
        <v>99708.299999999988</v>
      </c>
    </row>
    <row r="20" spans="1:11" ht="24" x14ac:dyDescent="0.2">
      <c r="A20" s="1"/>
      <c r="B20" s="11" t="s">
        <v>9</v>
      </c>
      <c r="C20" s="12">
        <v>1</v>
      </c>
      <c r="D20" s="12">
        <v>2</v>
      </c>
      <c r="E20" s="9" t="s">
        <v>8</v>
      </c>
      <c r="F20" s="13" t="s">
        <v>8</v>
      </c>
      <c r="G20" s="14">
        <f>G21</f>
        <v>3304.3</v>
      </c>
      <c r="H20" s="14">
        <f t="shared" ref="H20" si="1">H21</f>
        <v>260.5</v>
      </c>
      <c r="I20" s="14">
        <f>I21</f>
        <v>3564.8</v>
      </c>
      <c r="J20" s="14">
        <f>J21</f>
        <v>3604.7</v>
      </c>
      <c r="K20" s="14">
        <f>K21</f>
        <v>3504.7</v>
      </c>
    </row>
    <row r="21" spans="1:11" ht="24" x14ac:dyDescent="0.2">
      <c r="A21" s="1"/>
      <c r="B21" s="15" t="s">
        <v>267</v>
      </c>
      <c r="C21" s="12">
        <v>1</v>
      </c>
      <c r="D21" s="12">
        <v>2</v>
      </c>
      <c r="E21" s="9" t="s">
        <v>79</v>
      </c>
      <c r="F21" s="13" t="s">
        <v>8</v>
      </c>
      <c r="G21" s="14">
        <f>G22</f>
        <v>3304.3</v>
      </c>
      <c r="H21" s="14">
        <f t="shared" ref="H21:K23" si="2">H22</f>
        <v>260.5</v>
      </c>
      <c r="I21" s="14">
        <f t="shared" si="2"/>
        <v>3564.8</v>
      </c>
      <c r="J21" s="14">
        <f t="shared" si="2"/>
        <v>3604.7</v>
      </c>
      <c r="K21" s="14">
        <f t="shared" si="2"/>
        <v>3504.7</v>
      </c>
    </row>
    <row r="22" spans="1:11" x14ac:dyDescent="0.2">
      <c r="A22" s="1"/>
      <c r="B22" s="15" t="s">
        <v>259</v>
      </c>
      <c r="C22" s="12">
        <v>1</v>
      </c>
      <c r="D22" s="12">
        <v>2</v>
      </c>
      <c r="E22" s="9" t="s">
        <v>217</v>
      </c>
      <c r="F22" s="13" t="s">
        <v>8</v>
      </c>
      <c r="G22" s="14">
        <f>G23</f>
        <v>3304.3</v>
      </c>
      <c r="H22" s="14">
        <f t="shared" si="2"/>
        <v>260.5</v>
      </c>
      <c r="I22" s="14">
        <f t="shared" ref="I22:I23" si="3">I23</f>
        <v>3564.8</v>
      </c>
      <c r="J22" s="14">
        <f t="shared" ref="J22:K23" si="4">J23</f>
        <v>3604.7</v>
      </c>
      <c r="K22" s="14">
        <f t="shared" si="4"/>
        <v>3504.7</v>
      </c>
    </row>
    <row r="23" spans="1:11" ht="24" x14ac:dyDescent="0.2">
      <c r="A23" s="1"/>
      <c r="B23" s="16" t="s">
        <v>268</v>
      </c>
      <c r="C23" s="12">
        <v>1</v>
      </c>
      <c r="D23" s="12">
        <v>2</v>
      </c>
      <c r="E23" s="9" t="s">
        <v>216</v>
      </c>
      <c r="F23" s="13"/>
      <c r="G23" s="14">
        <f>G24</f>
        <v>3304.3</v>
      </c>
      <c r="H23" s="14">
        <f t="shared" si="2"/>
        <v>260.5</v>
      </c>
      <c r="I23" s="14">
        <f t="shared" si="3"/>
        <v>3564.8</v>
      </c>
      <c r="J23" s="14">
        <f t="shared" si="4"/>
        <v>3604.7</v>
      </c>
      <c r="K23" s="14">
        <f t="shared" si="4"/>
        <v>3504.7</v>
      </c>
    </row>
    <row r="24" spans="1:11" x14ac:dyDescent="0.2">
      <c r="A24" s="1"/>
      <c r="B24" s="15" t="s">
        <v>269</v>
      </c>
      <c r="C24" s="12">
        <v>1</v>
      </c>
      <c r="D24" s="12">
        <v>2</v>
      </c>
      <c r="E24" s="9" t="s">
        <v>169</v>
      </c>
      <c r="F24" s="13" t="s">
        <v>8</v>
      </c>
      <c r="G24" s="14">
        <f>G26</f>
        <v>3304.3</v>
      </c>
      <c r="H24" s="14">
        <f t="shared" ref="H24" si="5">H26</f>
        <v>260.5</v>
      </c>
      <c r="I24" s="14">
        <f>I26</f>
        <v>3564.8</v>
      </c>
      <c r="J24" s="14">
        <f>J26</f>
        <v>3604.7</v>
      </c>
      <c r="K24" s="14">
        <f>K26</f>
        <v>3504.7</v>
      </c>
    </row>
    <row r="25" spans="1:11" ht="48" x14ac:dyDescent="0.2">
      <c r="A25" s="1"/>
      <c r="B25" s="15" t="s">
        <v>10</v>
      </c>
      <c r="C25" s="12">
        <v>1</v>
      </c>
      <c r="D25" s="12">
        <v>2</v>
      </c>
      <c r="E25" s="9" t="s">
        <v>169</v>
      </c>
      <c r="F25" s="13">
        <v>100</v>
      </c>
      <c r="G25" s="14">
        <f>G26</f>
        <v>3304.3</v>
      </c>
      <c r="H25" s="14">
        <f t="shared" ref="H25" si="6">H26</f>
        <v>260.5</v>
      </c>
      <c r="I25" s="14">
        <f>I26</f>
        <v>3564.8</v>
      </c>
      <c r="J25" s="14">
        <f>J26</f>
        <v>3604.7</v>
      </c>
      <c r="K25" s="14">
        <f>K26</f>
        <v>3504.7</v>
      </c>
    </row>
    <row r="26" spans="1:11" ht="24" x14ac:dyDescent="0.2">
      <c r="A26" s="1"/>
      <c r="B26" s="17" t="s">
        <v>12</v>
      </c>
      <c r="C26" s="12">
        <v>1</v>
      </c>
      <c r="D26" s="12">
        <v>2</v>
      </c>
      <c r="E26" s="9" t="s">
        <v>169</v>
      </c>
      <c r="F26" s="13" t="s">
        <v>13</v>
      </c>
      <c r="G26" s="14">
        <v>3304.3</v>
      </c>
      <c r="H26" s="67">
        <f>260.4+0.1</f>
        <v>260.5</v>
      </c>
      <c r="I26" s="67">
        <f>G26+H26</f>
        <v>3564.8</v>
      </c>
      <c r="J26" s="14">
        <v>3604.7</v>
      </c>
      <c r="K26" s="14">
        <v>3504.7</v>
      </c>
    </row>
    <row r="27" spans="1:11" ht="36" x14ac:dyDescent="0.2">
      <c r="A27" s="1"/>
      <c r="B27" s="11" t="s">
        <v>14</v>
      </c>
      <c r="C27" s="12">
        <v>1</v>
      </c>
      <c r="D27" s="12">
        <v>4</v>
      </c>
      <c r="E27" s="9" t="s">
        <v>8</v>
      </c>
      <c r="F27" s="13" t="s">
        <v>8</v>
      </c>
      <c r="G27" s="14">
        <f>G28</f>
        <v>36542.399999999994</v>
      </c>
      <c r="H27" s="14">
        <f t="shared" ref="H27:H29" si="7">H28</f>
        <v>1714.7</v>
      </c>
      <c r="I27" s="14">
        <f t="shared" ref="I27:I29" si="8">I28</f>
        <v>38257.1</v>
      </c>
      <c r="J27" s="14">
        <f t="shared" ref="J27:K29" si="9">J28</f>
        <v>38702.6</v>
      </c>
      <c r="K27" s="14">
        <f t="shared" si="9"/>
        <v>38402.6</v>
      </c>
    </row>
    <row r="28" spans="1:11" ht="24" x14ac:dyDescent="0.2">
      <c r="A28" s="1"/>
      <c r="B28" s="15" t="s">
        <v>267</v>
      </c>
      <c r="C28" s="12">
        <v>1</v>
      </c>
      <c r="D28" s="12">
        <v>4</v>
      </c>
      <c r="E28" s="9" t="s">
        <v>79</v>
      </c>
      <c r="F28" s="13" t="s">
        <v>8</v>
      </c>
      <c r="G28" s="14">
        <f>G29</f>
        <v>36542.399999999994</v>
      </c>
      <c r="H28" s="14">
        <f t="shared" si="7"/>
        <v>1714.7</v>
      </c>
      <c r="I28" s="14">
        <f t="shared" si="8"/>
        <v>38257.1</v>
      </c>
      <c r="J28" s="14">
        <f t="shared" si="9"/>
        <v>38702.6</v>
      </c>
      <c r="K28" s="14">
        <f t="shared" si="9"/>
        <v>38402.6</v>
      </c>
    </row>
    <row r="29" spans="1:11" x14ac:dyDescent="0.2">
      <c r="A29" s="1"/>
      <c r="B29" s="15" t="s">
        <v>259</v>
      </c>
      <c r="C29" s="12">
        <v>1</v>
      </c>
      <c r="D29" s="12">
        <v>4</v>
      </c>
      <c r="E29" s="9" t="s">
        <v>217</v>
      </c>
      <c r="F29" s="13" t="s">
        <v>8</v>
      </c>
      <c r="G29" s="14">
        <f>G30</f>
        <v>36542.399999999994</v>
      </c>
      <c r="H29" s="14">
        <f t="shared" si="7"/>
        <v>1714.7</v>
      </c>
      <c r="I29" s="14">
        <f t="shared" si="8"/>
        <v>38257.1</v>
      </c>
      <c r="J29" s="14">
        <f t="shared" si="9"/>
        <v>38702.6</v>
      </c>
      <c r="K29" s="14">
        <f t="shared" si="9"/>
        <v>38402.6</v>
      </c>
    </row>
    <row r="30" spans="1:11" ht="24" x14ac:dyDescent="0.2">
      <c r="A30" s="1"/>
      <c r="B30" s="16" t="s">
        <v>268</v>
      </c>
      <c r="C30" s="12">
        <v>1</v>
      </c>
      <c r="D30" s="12">
        <v>4</v>
      </c>
      <c r="E30" s="9" t="s">
        <v>216</v>
      </c>
      <c r="F30" s="13"/>
      <c r="G30" s="14">
        <f>G31+G38</f>
        <v>36542.399999999994</v>
      </c>
      <c r="H30" s="14">
        <f t="shared" ref="H30" si="10">H31+H38</f>
        <v>1714.7</v>
      </c>
      <c r="I30" s="14">
        <f>I31+I38</f>
        <v>38257.1</v>
      </c>
      <c r="J30" s="14">
        <f>J31+J38</f>
        <v>38702.6</v>
      </c>
      <c r="K30" s="14">
        <f>K31+K38</f>
        <v>38402.6</v>
      </c>
    </row>
    <row r="31" spans="1:11" ht="24" x14ac:dyDescent="0.2">
      <c r="A31" s="1"/>
      <c r="B31" s="16" t="s">
        <v>301</v>
      </c>
      <c r="C31" s="12">
        <v>1</v>
      </c>
      <c r="D31" s="12">
        <v>4</v>
      </c>
      <c r="E31" s="9" t="s">
        <v>170</v>
      </c>
      <c r="F31" s="13" t="s">
        <v>8</v>
      </c>
      <c r="G31" s="14">
        <f>G32+G34+G36</f>
        <v>36542.399999999994</v>
      </c>
      <c r="H31" s="14">
        <f t="shared" ref="H31" si="11">H32+H34+H36</f>
        <v>1704.7</v>
      </c>
      <c r="I31" s="14">
        <f>I32+I34+I36</f>
        <v>38247.1</v>
      </c>
      <c r="J31" s="14">
        <f>J32+J34+J36</f>
        <v>38702.6</v>
      </c>
      <c r="K31" s="14">
        <f>K32+K34+K36</f>
        <v>38402.6</v>
      </c>
    </row>
    <row r="32" spans="1:11" ht="48" x14ac:dyDescent="0.2">
      <c r="A32" s="1"/>
      <c r="B32" s="17" t="s">
        <v>10</v>
      </c>
      <c r="C32" s="12">
        <v>1</v>
      </c>
      <c r="D32" s="12">
        <v>4</v>
      </c>
      <c r="E32" s="9" t="s">
        <v>170</v>
      </c>
      <c r="F32" s="13" t="s">
        <v>11</v>
      </c>
      <c r="G32" s="14">
        <f>G33</f>
        <v>36510.699999999997</v>
      </c>
      <c r="H32" s="14">
        <f t="shared" ref="H32" si="12">H33</f>
        <v>1644.5</v>
      </c>
      <c r="I32" s="14">
        <f>I33</f>
        <v>38155.199999999997</v>
      </c>
      <c r="J32" s="14">
        <f>J33</f>
        <v>38702.6</v>
      </c>
      <c r="K32" s="14">
        <f>K33</f>
        <v>38402.6</v>
      </c>
    </row>
    <row r="33" spans="1:11" ht="24" x14ac:dyDescent="0.2">
      <c r="A33" s="1"/>
      <c r="B33" s="17" t="s">
        <v>12</v>
      </c>
      <c r="C33" s="12">
        <v>1</v>
      </c>
      <c r="D33" s="12">
        <v>4</v>
      </c>
      <c r="E33" s="9" t="s">
        <v>170</v>
      </c>
      <c r="F33" s="13" t="s">
        <v>13</v>
      </c>
      <c r="G33" s="14">
        <v>36510.699999999997</v>
      </c>
      <c r="H33" s="14">
        <v>1644.5</v>
      </c>
      <c r="I33" s="14">
        <f>G33+H33</f>
        <v>38155.199999999997</v>
      </c>
      <c r="J33" s="14">
        <v>38702.6</v>
      </c>
      <c r="K33" s="14">
        <v>38402.6</v>
      </c>
    </row>
    <row r="34" spans="1:11" ht="24" x14ac:dyDescent="0.2">
      <c r="A34" s="1"/>
      <c r="B34" s="17" t="s">
        <v>68</v>
      </c>
      <c r="C34" s="12">
        <v>1</v>
      </c>
      <c r="D34" s="12">
        <v>4</v>
      </c>
      <c r="E34" s="9" t="s">
        <v>170</v>
      </c>
      <c r="F34" s="13" t="s">
        <v>15</v>
      </c>
      <c r="G34" s="14">
        <f>G35</f>
        <v>0</v>
      </c>
      <c r="H34" s="14">
        <f t="shared" ref="H34" si="13">H35</f>
        <v>50</v>
      </c>
      <c r="I34" s="14">
        <f>I35</f>
        <v>50</v>
      </c>
      <c r="J34" s="14">
        <f>J35</f>
        <v>0</v>
      </c>
      <c r="K34" s="14">
        <f>K35</f>
        <v>0</v>
      </c>
    </row>
    <row r="35" spans="1:11" ht="24" x14ac:dyDescent="0.2">
      <c r="A35" s="1"/>
      <c r="B35" s="17" t="s">
        <v>16</v>
      </c>
      <c r="C35" s="12">
        <v>1</v>
      </c>
      <c r="D35" s="12">
        <v>4</v>
      </c>
      <c r="E35" s="9" t="s">
        <v>170</v>
      </c>
      <c r="F35" s="13" t="s">
        <v>17</v>
      </c>
      <c r="G35" s="14"/>
      <c r="H35" s="14">
        <v>50</v>
      </c>
      <c r="I35" s="14">
        <f>G35+H35</f>
        <v>50</v>
      </c>
      <c r="J35" s="14"/>
      <c r="K35" s="14"/>
    </row>
    <row r="36" spans="1:11" x14ac:dyDescent="0.2">
      <c r="A36" s="1"/>
      <c r="B36" s="17" t="s">
        <v>18</v>
      </c>
      <c r="C36" s="12">
        <v>1</v>
      </c>
      <c r="D36" s="12">
        <v>4</v>
      </c>
      <c r="E36" s="9" t="s">
        <v>170</v>
      </c>
      <c r="F36" s="13">
        <v>800</v>
      </c>
      <c r="G36" s="14">
        <f>G37</f>
        <v>31.7</v>
      </c>
      <c r="H36" s="14">
        <f t="shared" ref="H36" si="14">H37</f>
        <v>10.199999999999999</v>
      </c>
      <c r="I36" s="14">
        <f>I37</f>
        <v>41.9</v>
      </c>
      <c r="J36" s="14">
        <f>J37</f>
        <v>0</v>
      </c>
      <c r="K36" s="14">
        <f>K37</f>
        <v>0</v>
      </c>
    </row>
    <row r="37" spans="1:11" x14ac:dyDescent="0.2">
      <c r="A37" s="1"/>
      <c r="B37" s="17" t="s">
        <v>19</v>
      </c>
      <c r="C37" s="12">
        <v>1</v>
      </c>
      <c r="D37" s="12">
        <v>4</v>
      </c>
      <c r="E37" s="9" t="s">
        <v>170</v>
      </c>
      <c r="F37" s="13">
        <v>850</v>
      </c>
      <c r="G37" s="14">
        <v>31.7</v>
      </c>
      <c r="H37" s="14">
        <v>10.199999999999999</v>
      </c>
      <c r="I37" s="14">
        <f>G37+H37</f>
        <v>41.9</v>
      </c>
      <c r="J37" s="14"/>
      <c r="K37" s="14"/>
    </row>
    <row r="38" spans="1:11" x14ac:dyDescent="0.2">
      <c r="A38" s="1"/>
      <c r="B38" s="16" t="s">
        <v>270</v>
      </c>
      <c r="C38" s="12">
        <v>1</v>
      </c>
      <c r="D38" s="12">
        <v>4</v>
      </c>
      <c r="E38" s="9" t="s">
        <v>171</v>
      </c>
      <c r="F38" s="13"/>
      <c r="G38" s="14">
        <f>G39+G41+G43</f>
        <v>0</v>
      </c>
      <c r="H38" s="14">
        <f t="shared" ref="H38" si="15">H39+H41+H43</f>
        <v>10</v>
      </c>
      <c r="I38" s="14">
        <f>I39+I41+I43</f>
        <v>10</v>
      </c>
      <c r="J38" s="14">
        <f>J39+J41+J43</f>
        <v>0</v>
      </c>
      <c r="K38" s="14">
        <f>K39+K41+K43</f>
        <v>0</v>
      </c>
    </row>
    <row r="39" spans="1:11" ht="48" hidden="1" x14ac:dyDescent="0.2">
      <c r="A39" s="1"/>
      <c r="B39" s="34" t="s">
        <v>10</v>
      </c>
      <c r="C39" s="35">
        <v>1</v>
      </c>
      <c r="D39" s="35">
        <v>4</v>
      </c>
      <c r="E39" s="9" t="s">
        <v>171</v>
      </c>
      <c r="F39" s="37" t="s">
        <v>11</v>
      </c>
      <c r="G39" s="38">
        <f>G40</f>
        <v>0</v>
      </c>
      <c r="H39" s="38">
        <f t="shared" ref="H39" si="16">H40</f>
        <v>0</v>
      </c>
      <c r="I39" s="38">
        <f>I40</f>
        <v>0</v>
      </c>
      <c r="J39" s="38">
        <f>J40</f>
        <v>0</v>
      </c>
      <c r="K39" s="38">
        <f>K40</f>
        <v>0</v>
      </c>
    </row>
    <row r="40" spans="1:11" ht="24" x14ac:dyDescent="0.2">
      <c r="A40" s="1"/>
      <c r="B40" s="11" t="s">
        <v>12</v>
      </c>
      <c r="C40" s="12">
        <v>1</v>
      </c>
      <c r="D40" s="12">
        <v>4</v>
      </c>
      <c r="E40" s="9" t="s">
        <v>171</v>
      </c>
      <c r="F40" s="13">
        <v>120</v>
      </c>
      <c r="G40" s="14">
        <v>0</v>
      </c>
      <c r="H40" s="14"/>
      <c r="I40" s="14">
        <f>G40+H40</f>
        <v>0</v>
      </c>
      <c r="J40" s="14">
        <v>0</v>
      </c>
      <c r="K40" s="14">
        <v>0</v>
      </c>
    </row>
    <row r="41" spans="1:11" ht="24" hidden="1" x14ac:dyDescent="0.2">
      <c r="A41" s="1"/>
      <c r="B41" s="17" t="s">
        <v>68</v>
      </c>
      <c r="C41" s="12">
        <v>1</v>
      </c>
      <c r="D41" s="12">
        <v>4</v>
      </c>
      <c r="E41" s="9" t="s">
        <v>171</v>
      </c>
      <c r="F41" s="13">
        <v>200</v>
      </c>
      <c r="G41" s="14">
        <f>G42</f>
        <v>0</v>
      </c>
      <c r="H41" s="14">
        <f t="shared" ref="H41" si="17">H42</f>
        <v>0</v>
      </c>
      <c r="I41" s="14">
        <f>I42</f>
        <v>0</v>
      </c>
      <c r="J41" s="14">
        <f>J42</f>
        <v>0</v>
      </c>
      <c r="K41" s="14">
        <f>K42</f>
        <v>0</v>
      </c>
    </row>
    <row r="42" spans="1:11" ht="24" x14ac:dyDescent="0.2">
      <c r="A42" s="1"/>
      <c r="B42" s="28" t="s">
        <v>16</v>
      </c>
      <c r="C42" s="29">
        <v>1</v>
      </c>
      <c r="D42" s="29">
        <v>4</v>
      </c>
      <c r="E42" s="9" t="s">
        <v>171</v>
      </c>
      <c r="F42" s="31">
        <v>240</v>
      </c>
      <c r="G42" s="32"/>
      <c r="H42" s="32"/>
      <c r="I42" s="14">
        <f>G42+H42</f>
        <v>0</v>
      </c>
      <c r="J42" s="32"/>
      <c r="K42" s="32"/>
    </row>
    <row r="43" spans="1:11" x14ac:dyDescent="0.2">
      <c r="A43" s="1"/>
      <c r="B43" s="17" t="s">
        <v>18</v>
      </c>
      <c r="C43" s="12">
        <v>1</v>
      </c>
      <c r="D43" s="12">
        <v>4</v>
      </c>
      <c r="E43" s="9" t="s">
        <v>171</v>
      </c>
      <c r="F43" s="13">
        <v>800</v>
      </c>
      <c r="G43" s="14">
        <f>SUM(G44:G45)</f>
        <v>0</v>
      </c>
      <c r="H43" s="14">
        <f t="shared" ref="H43" si="18">SUM(H44:H45)</f>
        <v>10</v>
      </c>
      <c r="I43" s="14">
        <f>SUM(I44:I45)</f>
        <v>10</v>
      </c>
      <c r="J43" s="14">
        <f>SUM(J44:J45)</f>
        <v>0</v>
      </c>
      <c r="K43" s="14">
        <f>SUM(K44:K45)</f>
        <v>0</v>
      </c>
    </row>
    <row r="44" spans="1:11" x14ac:dyDescent="0.2">
      <c r="A44" s="1"/>
      <c r="B44" s="17" t="s">
        <v>72</v>
      </c>
      <c r="C44" s="12">
        <v>1</v>
      </c>
      <c r="D44" s="12">
        <v>4</v>
      </c>
      <c r="E44" s="9" t="s">
        <v>171</v>
      </c>
      <c r="F44" s="13">
        <v>830</v>
      </c>
      <c r="G44" s="14">
        <v>0</v>
      </c>
      <c r="H44" s="14"/>
      <c r="I44" s="14">
        <f>G44+H44</f>
        <v>0</v>
      </c>
      <c r="J44" s="14">
        <v>0</v>
      </c>
      <c r="K44" s="14">
        <v>0</v>
      </c>
    </row>
    <row r="45" spans="1:11" x14ac:dyDescent="0.2">
      <c r="A45" s="1"/>
      <c r="B45" s="17" t="s">
        <v>19</v>
      </c>
      <c r="C45" s="12">
        <v>1</v>
      </c>
      <c r="D45" s="12">
        <v>4</v>
      </c>
      <c r="E45" s="9" t="s">
        <v>171</v>
      </c>
      <c r="F45" s="13">
        <v>850</v>
      </c>
      <c r="G45" s="14">
        <v>0</v>
      </c>
      <c r="H45" s="14">
        <v>10</v>
      </c>
      <c r="I45" s="14">
        <f>G45+H45</f>
        <v>10</v>
      </c>
      <c r="J45" s="14">
        <v>0</v>
      </c>
      <c r="K45" s="14">
        <v>0</v>
      </c>
    </row>
    <row r="46" spans="1:11" ht="25.5" hidden="1" customHeight="1" x14ac:dyDescent="0.2">
      <c r="A46" s="1"/>
      <c r="B46" s="16" t="s">
        <v>142</v>
      </c>
      <c r="C46" s="12">
        <v>1</v>
      </c>
      <c r="D46" s="12">
        <v>6</v>
      </c>
      <c r="E46" s="9"/>
      <c r="F46" s="13"/>
      <c r="G46" s="14">
        <f>G47</f>
        <v>235.1</v>
      </c>
      <c r="H46" s="14">
        <f t="shared" ref="H46:K50" si="19">H47</f>
        <v>0</v>
      </c>
      <c r="I46" s="14">
        <f t="shared" si="19"/>
        <v>235.1</v>
      </c>
      <c r="J46" s="14">
        <f t="shared" si="19"/>
        <v>134.1</v>
      </c>
      <c r="K46" s="14">
        <f t="shared" si="19"/>
        <v>134.1</v>
      </c>
    </row>
    <row r="47" spans="1:11" hidden="1" x14ac:dyDescent="0.2">
      <c r="A47" s="1"/>
      <c r="B47" s="16" t="s">
        <v>300</v>
      </c>
      <c r="C47" s="12">
        <v>1</v>
      </c>
      <c r="D47" s="12">
        <v>6</v>
      </c>
      <c r="E47" s="9" t="s">
        <v>63</v>
      </c>
      <c r="F47" s="13"/>
      <c r="G47" s="14">
        <f>G48</f>
        <v>235.1</v>
      </c>
      <c r="H47" s="14">
        <f t="shared" si="19"/>
        <v>0</v>
      </c>
      <c r="I47" s="14">
        <f>I48</f>
        <v>235.1</v>
      </c>
      <c r="J47" s="14">
        <f>J48</f>
        <v>134.1</v>
      </c>
      <c r="K47" s="14">
        <f>K48</f>
        <v>134.1</v>
      </c>
    </row>
    <row r="48" spans="1:11" ht="24" hidden="1" x14ac:dyDescent="0.2">
      <c r="A48" s="1"/>
      <c r="B48" s="16" t="s">
        <v>80</v>
      </c>
      <c r="C48" s="12">
        <v>1</v>
      </c>
      <c r="D48" s="12">
        <v>6</v>
      </c>
      <c r="E48" s="9" t="s">
        <v>88</v>
      </c>
      <c r="F48" s="13"/>
      <c r="G48" s="14">
        <f>G49</f>
        <v>235.1</v>
      </c>
      <c r="H48" s="14">
        <f t="shared" si="19"/>
        <v>0</v>
      </c>
      <c r="I48" s="14">
        <f t="shared" si="19"/>
        <v>235.1</v>
      </c>
      <c r="J48" s="14">
        <f t="shared" si="19"/>
        <v>134.1</v>
      </c>
      <c r="K48" s="14">
        <f t="shared" si="19"/>
        <v>134.1</v>
      </c>
    </row>
    <row r="49" spans="1:11" ht="49.5" hidden="1" customHeight="1" x14ac:dyDescent="0.2">
      <c r="A49" s="1"/>
      <c r="B49" s="16" t="s">
        <v>61</v>
      </c>
      <c r="C49" s="12">
        <v>1</v>
      </c>
      <c r="D49" s="12">
        <v>6</v>
      </c>
      <c r="E49" s="9" t="s">
        <v>172</v>
      </c>
      <c r="F49" s="13"/>
      <c r="G49" s="14">
        <f>G50</f>
        <v>235.1</v>
      </c>
      <c r="H49" s="14">
        <f t="shared" si="19"/>
        <v>0</v>
      </c>
      <c r="I49" s="14">
        <f t="shared" si="19"/>
        <v>235.1</v>
      </c>
      <c r="J49" s="14">
        <f t="shared" si="19"/>
        <v>134.1</v>
      </c>
      <c r="K49" s="14">
        <f t="shared" si="19"/>
        <v>134.1</v>
      </c>
    </row>
    <row r="50" spans="1:11" hidden="1" x14ac:dyDescent="0.2">
      <c r="A50" s="1"/>
      <c r="B50" s="16" t="s">
        <v>54</v>
      </c>
      <c r="C50" s="12">
        <v>1</v>
      </c>
      <c r="D50" s="12">
        <v>6</v>
      </c>
      <c r="E50" s="9" t="s">
        <v>172</v>
      </c>
      <c r="F50" s="13">
        <v>500</v>
      </c>
      <c r="G50" s="14">
        <f>G51</f>
        <v>235.1</v>
      </c>
      <c r="H50" s="14">
        <f t="shared" si="19"/>
        <v>0</v>
      </c>
      <c r="I50" s="14">
        <f t="shared" si="19"/>
        <v>235.1</v>
      </c>
      <c r="J50" s="14">
        <f t="shared" si="19"/>
        <v>134.1</v>
      </c>
      <c r="K50" s="14">
        <f t="shared" si="19"/>
        <v>134.1</v>
      </c>
    </row>
    <row r="51" spans="1:11" x14ac:dyDescent="0.2">
      <c r="A51" s="1"/>
      <c r="B51" s="17" t="s">
        <v>55</v>
      </c>
      <c r="C51" s="12">
        <v>1</v>
      </c>
      <c r="D51" s="12">
        <v>6</v>
      </c>
      <c r="E51" s="9" t="s">
        <v>172</v>
      </c>
      <c r="F51" s="13">
        <v>540</v>
      </c>
      <c r="G51" s="14">
        <v>235.1</v>
      </c>
      <c r="H51" s="14"/>
      <c r="I51" s="14">
        <f>G51+H51</f>
        <v>235.1</v>
      </c>
      <c r="J51" s="14">
        <v>134.1</v>
      </c>
      <c r="K51" s="14">
        <v>134.1</v>
      </c>
    </row>
    <row r="52" spans="1:11" hidden="1" x14ac:dyDescent="0.2">
      <c r="A52" s="1"/>
      <c r="B52" s="11" t="s">
        <v>152</v>
      </c>
      <c r="C52" s="12">
        <v>1</v>
      </c>
      <c r="D52" s="12">
        <v>7</v>
      </c>
      <c r="E52" s="9"/>
      <c r="F52" s="13" t="s">
        <v>8</v>
      </c>
      <c r="G52" s="14">
        <f>G53</f>
        <v>0</v>
      </c>
      <c r="H52" s="14">
        <f t="shared" ref="H52:K56" si="20">H53</f>
        <v>0</v>
      </c>
      <c r="I52" s="14">
        <f t="shared" si="20"/>
        <v>0</v>
      </c>
      <c r="J52" s="14">
        <f t="shared" si="20"/>
        <v>0</v>
      </c>
      <c r="K52" s="14">
        <f t="shared" si="20"/>
        <v>0</v>
      </c>
    </row>
    <row r="53" spans="1:11" hidden="1" x14ac:dyDescent="0.2">
      <c r="A53" s="1"/>
      <c r="B53" s="16" t="s">
        <v>300</v>
      </c>
      <c r="C53" s="12">
        <v>1</v>
      </c>
      <c r="D53" s="12">
        <v>7</v>
      </c>
      <c r="E53" s="9" t="s">
        <v>63</v>
      </c>
      <c r="F53" s="13" t="s">
        <v>8</v>
      </c>
      <c r="G53" s="14">
        <f>G54</f>
        <v>0</v>
      </c>
      <c r="H53" s="14">
        <f t="shared" ref="H53:K53" si="21">H54</f>
        <v>0</v>
      </c>
      <c r="I53" s="14">
        <f t="shared" si="21"/>
        <v>0</v>
      </c>
      <c r="J53" s="14">
        <f t="shared" si="21"/>
        <v>0</v>
      </c>
      <c r="K53" s="14">
        <f t="shared" si="21"/>
        <v>0</v>
      </c>
    </row>
    <row r="54" spans="1:11" ht="28.5" hidden="1" customHeight="1" x14ac:dyDescent="0.2">
      <c r="A54" s="1"/>
      <c r="B54" s="16" t="s">
        <v>154</v>
      </c>
      <c r="C54" s="12">
        <v>1</v>
      </c>
      <c r="D54" s="12">
        <v>7</v>
      </c>
      <c r="E54" s="9" t="s">
        <v>218</v>
      </c>
      <c r="F54" s="13"/>
      <c r="G54" s="14">
        <f>G55</f>
        <v>0</v>
      </c>
      <c r="H54" s="14">
        <f t="shared" si="20"/>
        <v>0</v>
      </c>
      <c r="I54" s="14">
        <f>I55</f>
        <v>0</v>
      </c>
      <c r="J54" s="14">
        <f>J55</f>
        <v>0</v>
      </c>
      <c r="K54" s="14">
        <f>K55</f>
        <v>0</v>
      </c>
    </row>
    <row r="55" spans="1:11" hidden="1" x14ac:dyDescent="0.2">
      <c r="A55" s="1"/>
      <c r="B55" s="16" t="s">
        <v>153</v>
      </c>
      <c r="C55" s="12">
        <v>1</v>
      </c>
      <c r="D55" s="12">
        <v>7</v>
      </c>
      <c r="E55" s="9" t="s">
        <v>173</v>
      </c>
      <c r="F55" s="13" t="s">
        <v>8</v>
      </c>
      <c r="G55" s="14">
        <f>G56</f>
        <v>0</v>
      </c>
      <c r="H55" s="14">
        <f t="shared" si="20"/>
        <v>0</v>
      </c>
      <c r="I55" s="14">
        <f t="shared" si="20"/>
        <v>0</v>
      </c>
      <c r="J55" s="14">
        <f t="shared" si="20"/>
        <v>0</v>
      </c>
      <c r="K55" s="14">
        <f t="shared" si="20"/>
        <v>0</v>
      </c>
    </row>
    <row r="56" spans="1:11" hidden="1" x14ac:dyDescent="0.2">
      <c r="A56" s="1"/>
      <c r="B56" s="16" t="s">
        <v>18</v>
      </c>
      <c r="C56" s="12">
        <v>1</v>
      </c>
      <c r="D56" s="12">
        <v>7</v>
      </c>
      <c r="E56" s="9" t="s">
        <v>173</v>
      </c>
      <c r="F56" s="13" t="s">
        <v>21</v>
      </c>
      <c r="G56" s="14">
        <f>G57</f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</row>
    <row r="57" spans="1:11" x14ac:dyDescent="0.2">
      <c r="A57" s="1"/>
      <c r="B57" s="17" t="s">
        <v>155</v>
      </c>
      <c r="C57" s="12">
        <v>1</v>
      </c>
      <c r="D57" s="12">
        <v>7</v>
      </c>
      <c r="E57" s="9" t="s">
        <v>173</v>
      </c>
      <c r="F57" s="13">
        <v>880</v>
      </c>
      <c r="G57" s="14">
        <v>0</v>
      </c>
      <c r="H57" s="14"/>
      <c r="I57" s="14">
        <f>G57+H57</f>
        <v>0</v>
      </c>
      <c r="J57" s="14">
        <v>0</v>
      </c>
      <c r="K57" s="14">
        <v>0</v>
      </c>
    </row>
    <row r="58" spans="1:11" hidden="1" x14ac:dyDescent="0.2">
      <c r="A58" s="1"/>
      <c r="B58" s="11" t="s">
        <v>20</v>
      </c>
      <c r="C58" s="12">
        <v>1</v>
      </c>
      <c r="D58" s="12">
        <v>11</v>
      </c>
      <c r="E58" s="9"/>
      <c r="F58" s="13" t="s">
        <v>8</v>
      </c>
      <c r="G58" s="14">
        <f t="shared" ref="G58:G63" si="22">G59</f>
        <v>50</v>
      </c>
      <c r="H58" s="14">
        <f t="shared" ref="H58:K63" si="23">H59</f>
        <v>0</v>
      </c>
      <c r="I58" s="14">
        <f t="shared" si="23"/>
        <v>50</v>
      </c>
      <c r="J58" s="14">
        <f t="shared" si="23"/>
        <v>0</v>
      </c>
      <c r="K58" s="14">
        <f t="shared" si="23"/>
        <v>0</v>
      </c>
    </row>
    <row r="59" spans="1:11" ht="48" hidden="1" x14ac:dyDescent="0.2">
      <c r="A59" s="1"/>
      <c r="B59" s="15" t="s">
        <v>281</v>
      </c>
      <c r="C59" s="12">
        <v>1</v>
      </c>
      <c r="D59" s="12">
        <v>11</v>
      </c>
      <c r="E59" s="9" t="s">
        <v>90</v>
      </c>
      <c r="F59" s="13" t="s">
        <v>8</v>
      </c>
      <c r="G59" s="14">
        <f t="shared" si="22"/>
        <v>50</v>
      </c>
      <c r="H59" s="14">
        <f t="shared" si="23"/>
        <v>0</v>
      </c>
      <c r="I59" s="14">
        <f t="shared" si="23"/>
        <v>50</v>
      </c>
      <c r="J59" s="14">
        <f t="shared" si="23"/>
        <v>0</v>
      </c>
      <c r="K59" s="14">
        <f t="shared" si="23"/>
        <v>0</v>
      </c>
    </row>
    <row r="60" spans="1:11" hidden="1" x14ac:dyDescent="0.2">
      <c r="A60" s="1"/>
      <c r="B60" s="16" t="s">
        <v>259</v>
      </c>
      <c r="C60" s="12">
        <v>1</v>
      </c>
      <c r="D60" s="12">
        <v>11</v>
      </c>
      <c r="E60" s="9" t="s">
        <v>219</v>
      </c>
      <c r="F60" s="13" t="s">
        <v>8</v>
      </c>
      <c r="G60" s="14">
        <f t="shared" si="22"/>
        <v>50</v>
      </c>
      <c r="H60" s="14">
        <f t="shared" si="23"/>
        <v>0</v>
      </c>
      <c r="I60" s="14">
        <f t="shared" ref="I60:I61" si="24">I61</f>
        <v>50</v>
      </c>
      <c r="J60" s="14">
        <f t="shared" ref="J60:K61" si="25">J61</f>
        <v>0</v>
      </c>
      <c r="K60" s="14">
        <f t="shared" si="25"/>
        <v>0</v>
      </c>
    </row>
    <row r="61" spans="1:11" ht="35.25" hidden="1" customHeight="1" x14ac:dyDescent="0.2">
      <c r="A61" s="1"/>
      <c r="B61" s="16" t="s">
        <v>282</v>
      </c>
      <c r="C61" s="12">
        <v>1</v>
      </c>
      <c r="D61" s="12">
        <v>11</v>
      </c>
      <c r="E61" s="9" t="s">
        <v>220</v>
      </c>
      <c r="F61" s="13"/>
      <c r="G61" s="14">
        <f t="shared" si="22"/>
        <v>50</v>
      </c>
      <c r="H61" s="14">
        <f t="shared" si="23"/>
        <v>0</v>
      </c>
      <c r="I61" s="14">
        <f t="shared" si="24"/>
        <v>50</v>
      </c>
      <c r="J61" s="14">
        <f t="shared" si="25"/>
        <v>0</v>
      </c>
      <c r="K61" s="14">
        <f t="shared" si="25"/>
        <v>0</v>
      </c>
    </row>
    <row r="62" spans="1:11" hidden="1" x14ac:dyDescent="0.2">
      <c r="A62" s="1"/>
      <c r="B62" s="16" t="s">
        <v>285</v>
      </c>
      <c r="C62" s="12">
        <v>1</v>
      </c>
      <c r="D62" s="12">
        <v>11</v>
      </c>
      <c r="E62" s="9" t="s">
        <v>174</v>
      </c>
      <c r="F62" s="13" t="s">
        <v>8</v>
      </c>
      <c r="G62" s="14">
        <f t="shared" si="22"/>
        <v>50</v>
      </c>
      <c r="H62" s="14">
        <f t="shared" si="23"/>
        <v>0</v>
      </c>
      <c r="I62" s="14">
        <f t="shared" si="23"/>
        <v>50</v>
      </c>
      <c r="J62" s="14">
        <f t="shared" si="23"/>
        <v>0</v>
      </c>
      <c r="K62" s="14">
        <f t="shared" si="23"/>
        <v>0</v>
      </c>
    </row>
    <row r="63" spans="1:11" hidden="1" x14ac:dyDescent="0.2">
      <c r="A63" s="1"/>
      <c r="B63" s="16" t="s">
        <v>18</v>
      </c>
      <c r="C63" s="12">
        <v>1</v>
      </c>
      <c r="D63" s="12">
        <v>11</v>
      </c>
      <c r="E63" s="9" t="s">
        <v>174</v>
      </c>
      <c r="F63" s="13" t="s">
        <v>21</v>
      </c>
      <c r="G63" s="14">
        <f t="shared" si="22"/>
        <v>50</v>
      </c>
      <c r="H63" s="14">
        <f t="shared" si="23"/>
        <v>0</v>
      </c>
      <c r="I63" s="14">
        <f t="shared" si="23"/>
        <v>50</v>
      </c>
      <c r="J63" s="14">
        <f t="shared" si="23"/>
        <v>0</v>
      </c>
      <c r="K63" s="14">
        <f t="shared" si="23"/>
        <v>0</v>
      </c>
    </row>
    <row r="64" spans="1:11" x14ac:dyDescent="0.2">
      <c r="A64" s="1"/>
      <c r="B64" s="17" t="s">
        <v>22</v>
      </c>
      <c r="C64" s="12">
        <v>1</v>
      </c>
      <c r="D64" s="12">
        <v>11</v>
      </c>
      <c r="E64" s="9" t="s">
        <v>174</v>
      </c>
      <c r="F64" s="13" t="s">
        <v>23</v>
      </c>
      <c r="G64" s="14">
        <v>50</v>
      </c>
      <c r="H64" s="14"/>
      <c r="I64" s="14">
        <f>G64+H64</f>
        <v>50</v>
      </c>
      <c r="J64" s="14">
        <v>0</v>
      </c>
      <c r="K64" s="14">
        <v>0</v>
      </c>
    </row>
    <row r="65" spans="1:11" x14ac:dyDescent="0.2">
      <c r="A65" s="1"/>
      <c r="B65" s="11" t="s">
        <v>24</v>
      </c>
      <c r="C65" s="12">
        <v>1</v>
      </c>
      <c r="D65" s="12">
        <v>13</v>
      </c>
      <c r="E65" s="9"/>
      <c r="F65" s="13" t="s">
        <v>8</v>
      </c>
      <c r="G65" s="14">
        <f>G66+G84+G95</f>
        <v>50344.5</v>
      </c>
      <c r="H65" s="14">
        <f t="shared" ref="H65:K65" si="26">H66+H84+H95</f>
        <v>1685.8000000000002</v>
      </c>
      <c r="I65" s="14">
        <f t="shared" si="26"/>
        <v>52030.3</v>
      </c>
      <c r="J65" s="76">
        <f t="shared" si="26"/>
        <v>53459.5</v>
      </c>
      <c r="K65" s="14">
        <f t="shared" si="26"/>
        <v>57666.9</v>
      </c>
    </row>
    <row r="66" spans="1:11" ht="24" x14ac:dyDescent="0.2">
      <c r="A66" s="1"/>
      <c r="B66" s="15" t="s">
        <v>267</v>
      </c>
      <c r="C66" s="12">
        <v>1</v>
      </c>
      <c r="D66" s="12">
        <v>13</v>
      </c>
      <c r="E66" s="9" t="s">
        <v>79</v>
      </c>
      <c r="F66" s="13" t="s">
        <v>8</v>
      </c>
      <c r="G66" s="14">
        <f>G67</f>
        <v>49528.7</v>
      </c>
      <c r="H66" s="14">
        <f t="shared" ref="H66:K66" si="27">H67</f>
        <v>1685.8000000000002</v>
      </c>
      <c r="I66" s="14">
        <f t="shared" si="27"/>
        <v>51214.5</v>
      </c>
      <c r="J66" s="14">
        <f t="shared" si="27"/>
        <v>49148.5</v>
      </c>
      <c r="K66" s="14">
        <f t="shared" si="27"/>
        <v>48873.3</v>
      </c>
    </row>
    <row r="67" spans="1:11" x14ac:dyDescent="0.2">
      <c r="A67" s="1"/>
      <c r="B67" s="15" t="s">
        <v>259</v>
      </c>
      <c r="C67" s="12">
        <v>1</v>
      </c>
      <c r="D67" s="12">
        <v>13</v>
      </c>
      <c r="E67" s="9" t="s">
        <v>217</v>
      </c>
      <c r="F67" s="13"/>
      <c r="G67" s="14">
        <f>G68+G72</f>
        <v>49528.7</v>
      </c>
      <c r="H67" s="14">
        <f t="shared" ref="H67:I67" si="28">H68+H72</f>
        <v>1685.8000000000002</v>
      </c>
      <c r="I67" s="14">
        <f t="shared" si="28"/>
        <v>51214.5</v>
      </c>
      <c r="J67" s="14">
        <f>J68+J72</f>
        <v>49148.5</v>
      </c>
      <c r="K67" s="14">
        <f>K68+K72</f>
        <v>48873.3</v>
      </c>
    </row>
    <row r="68" spans="1:11" ht="24" hidden="1" x14ac:dyDescent="0.2">
      <c r="A68" s="1"/>
      <c r="B68" s="16" t="s">
        <v>268</v>
      </c>
      <c r="C68" s="12">
        <v>1</v>
      </c>
      <c r="D68" s="12">
        <v>13</v>
      </c>
      <c r="E68" s="9" t="s">
        <v>216</v>
      </c>
      <c r="F68" s="13"/>
      <c r="G68" s="14">
        <f>G69</f>
        <v>0</v>
      </c>
      <c r="H68" s="14">
        <f t="shared" ref="H68:I68" si="29">H69</f>
        <v>0</v>
      </c>
      <c r="I68" s="14">
        <f t="shared" si="29"/>
        <v>0</v>
      </c>
      <c r="J68" s="14">
        <f t="shared" ref="J68:K70" si="30">J69</f>
        <v>0</v>
      </c>
      <c r="K68" s="14">
        <f t="shared" si="30"/>
        <v>0</v>
      </c>
    </row>
    <row r="69" spans="1:11" ht="24" hidden="1" x14ac:dyDescent="0.2">
      <c r="A69" s="1"/>
      <c r="B69" s="62" t="s">
        <v>321</v>
      </c>
      <c r="C69" s="12">
        <v>1</v>
      </c>
      <c r="D69" s="12">
        <v>13</v>
      </c>
      <c r="E69" s="9" t="s">
        <v>320</v>
      </c>
      <c r="F69" s="13"/>
      <c r="G69" s="14">
        <f>G70</f>
        <v>0</v>
      </c>
      <c r="H69" s="14">
        <f t="shared" ref="H69:I70" si="31">H70</f>
        <v>0</v>
      </c>
      <c r="I69" s="14">
        <f t="shared" si="31"/>
        <v>0</v>
      </c>
      <c r="J69" s="14">
        <f t="shared" si="30"/>
        <v>0</v>
      </c>
      <c r="K69" s="14">
        <f t="shared" si="30"/>
        <v>0</v>
      </c>
    </row>
    <row r="70" spans="1:11" ht="48" hidden="1" x14ac:dyDescent="0.2">
      <c r="A70" s="1"/>
      <c r="B70" s="15" t="s">
        <v>10</v>
      </c>
      <c r="C70" s="12">
        <v>1</v>
      </c>
      <c r="D70" s="12">
        <v>13</v>
      </c>
      <c r="E70" s="9" t="s">
        <v>320</v>
      </c>
      <c r="F70" s="13">
        <v>100</v>
      </c>
      <c r="G70" s="14">
        <f>G71</f>
        <v>0</v>
      </c>
      <c r="H70" s="14">
        <f t="shared" si="31"/>
        <v>0</v>
      </c>
      <c r="I70" s="14">
        <f t="shared" si="31"/>
        <v>0</v>
      </c>
      <c r="J70" s="14">
        <f t="shared" si="30"/>
        <v>0</v>
      </c>
      <c r="K70" s="14">
        <f t="shared" si="30"/>
        <v>0</v>
      </c>
    </row>
    <row r="71" spans="1:11" ht="24" x14ac:dyDescent="0.2">
      <c r="A71" s="1"/>
      <c r="B71" s="17" t="s">
        <v>12</v>
      </c>
      <c r="C71" s="12">
        <v>1</v>
      </c>
      <c r="D71" s="12">
        <v>13</v>
      </c>
      <c r="E71" s="9" t="s">
        <v>320</v>
      </c>
      <c r="F71" s="13" t="s">
        <v>13</v>
      </c>
      <c r="G71" s="14"/>
      <c r="H71" s="14"/>
      <c r="I71" s="14">
        <f>G71+H71</f>
        <v>0</v>
      </c>
      <c r="J71" s="14"/>
      <c r="K71" s="14"/>
    </row>
    <row r="72" spans="1:11" ht="24" x14ac:dyDescent="0.2">
      <c r="A72" s="1"/>
      <c r="B72" s="34" t="s">
        <v>260</v>
      </c>
      <c r="C72" s="35">
        <v>1</v>
      </c>
      <c r="D72" s="35">
        <v>13</v>
      </c>
      <c r="E72" s="36" t="s">
        <v>221</v>
      </c>
      <c r="F72" s="37"/>
      <c r="G72" s="38">
        <f>G73+G81</f>
        <v>49528.7</v>
      </c>
      <c r="H72" s="38">
        <f t="shared" ref="H72" si="32">H73+H81</f>
        <v>1685.8000000000002</v>
      </c>
      <c r="I72" s="38">
        <f>I73+I81</f>
        <v>51214.5</v>
      </c>
      <c r="J72" s="38">
        <f>J73+J81</f>
        <v>49148.5</v>
      </c>
      <c r="K72" s="38">
        <f>K73+K81</f>
        <v>48873.3</v>
      </c>
    </row>
    <row r="73" spans="1:11" ht="24" x14ac:dyDescent="0.2">
      <c r="A73" s="1"/>
      <c r="B73" s="16" t="s">
        <v>60</v>
      </c>
      <c r="C73" s="12">
        <v>1</v>
      </c>
      <c r="D73" s="12">
        <v>13</v>
      </c>
      <c r="E73" s="9" t="s">
        <v>175</v>
      </c>
      <c r="F73" s="13"/>
      <c r="G73" s="14">
        <f>G74+G76+G78</f>
        <v>49528.7</v>
      </c>
      <c r="H73" s="14">
        <f t="shared" ref="H73" si="33">H74+H76+H78</f>
        <v>1685.8000000000002</v>
      </c>
      <c r="I73" s="14">
        <f>I74+I76+I78</f>
        <v>51214.5</v>
      </c>
      <c r="J73" s="14">
        <f>J74+J76+J78</f>
        <v>49148.5</v>
      </c>
      <c r="K73" s="14">
        <f>K74+K76+K78</f>
        <v>48873.3</v>
      </c>
    </row>
    <row r="74" spans="1:11" ht="48" x14ac:dyDescent="0.2">
      <c r="A74" s="1"/>
      <c r="B74" s="17" t="s">
        <v>10</v>
      </c>
      <c r="C74" s="12">
        <v>1</v>
      </c>
      <c r="D74" s="12">
        <v>13</v>
      </c>
      <c r="E74" s="9" t="s">
        <v>175</v>
      </c>
      <c r="F74" s="13" t="s">
        <v>11</v>
      </c>
      <c r="G74" s="14">
        <f>G75</f>
        <v>46282.5</v>
      </c>
      <c r="H74" s="14">
        <f t="shared" ref="H74" si="34">H75</f>
        <v>1714.9</v>
      </c>
      <c r="I74" s="14">
        <f>I75</f>
        <v>47997.4</v>
      </c>
      <c r="J74" s="14">
        <f>J75</f>
        <v>49148.5</v>
      </c>
      <c r="K74" s="14">
        <f>K75</f>
        <v>48873.3</v>
      </c>
    </row>
    <row r="75" spans="1:11" x14ac:dyDescent="0.2">
      <c r="A75" s="1"/>
      <c r="B75" s="17" t="s">
        <v>71</v>
      </c>
      <c r="C75" s="12">
        <v>1</v>
      </c>
      <c r="D75" s="12">
        <v>13</v>
      </c>
      <c r="E75" s="9" t="s">
        <v>175</v>
      </c>
      <c r="F75" s="13">
        <v>110</v>
      </c>
      <c r="G75" s="14">
        <v>46282.5</v>
      </c>
      <c r="H75" s="14">
        <v>1714.9</v>
      </c>
      <c r="I75" s="14">
        <f>G75+H75</f>
        <v>47997.4</v>
      </c>
      <c r="J75" s="77">
        <f>49282.7-134.1-0.1</f>
        <v>49148.5</v>
      </c>
      <c r="K75" s="14">
        <f>49007.4-134.1</f>
        <v>48873.3</v>
      </c>
    </row>
    <row r="76" spans="1:11" ht="24" x14ac:dyDescent="0.2">
      <c r="A76" s="1"/>
      <c r="B76" s="17" t="s">
        <v>68</v>
      </c>
      <c r="C76" s="12">
        <v>1</v>
      </c>
      <c r="D76" s="12">
        <v>13</v>
      </c>
      <c r="E76" s="9" t="s">
        <v>175</v>
      </c>
      <c r="F76" s="13">
        <v>200</v>
      </c>
      <c r="G76" s="14">
        <f>G77</f>
        <v>3192.2</v>
      </c>
      <c r="H76" s="14">
        <f t="shared" ref="H76" si="35">H77</f>
        <v>-29.1</v>
      </c>
      <c r="I76" s="14">
        <f>I77</f>
        <v>3163.1</v>
      </c>
      <c r="J76" s="14">
        <f>J77</f>
        <v>0</v>
      </c>
      <c r="K76" s="14">
        <f>K77</f>
        <v>0</v>
      </c>
    </row>
    <row r="77" spans="1:11" ht="24" x14ac:dyDescent="0.2">
      <c r="A77" s="1"/>
      <c r="B77" s="17" t="s">
        <v>16</v>
      </c>
      <c r="C77" s="12">
        <v>1</v>
      </c>
      <c r="D77" s="12">
        <v>13</v>
      </c>
      <c r="E77" s="9" t="s">
        <v>175</v>
      </c>
      <c r="F77" s="13">
        <v>240</v>
      </c>
      <c r="G77" s="14">
        <v>3192.2</v>
      </c>
      <c r="H77" s="14">
        <v>-29.1</v>
      </c>
      <c r="I77" s="14">
        <f>G77+H77</f>
        <v>3163.1</v>
      </c>
      <c r="J77" s="14">
        <v>0</v>
      </c>
      <c r="K77" s="14">
        <v>0</v>
      </c>
    </row>
    <row r="78" spans="1:11" hidden="1" x14ac:dyDescent="0.2">
      <c r="A78" s="1"/>
      <c r="B78" s="17" t="s">
        <v>18</v>
      </c>
      <c r="C78" s="12">
        <v>1</v>
      </c>
      <c r="D78" s="12">
        <v>13</v>
      </c>
      <c r="E78" s="9" t="s">
        <v>175</v>
      </c>
      <c r="F78" s="13">
        <v>800</v>
      </c>
      <c r="G78" s="14">
        <f>G79+G80</f>
        <v>54</v>
      </c>
      <c r="H78" s="14">
        <f t="shared" ref="H78" si="36">H79+H80</f>
        <v>0</v>
      </c>
      <c r="I78" s="14">
        <f>I79+I80</f>
        <v>54</v>
      </c>
      <c r="J78" s="14">
        <f>J79+J80</f>
        <v>0</v>
      </c>
      <c r="K78" s="14">
        <f>K79+K80</f>
        <v>0</v>
      </c>
    </row>
    <row r="79" spans="1:11" x14ac:dyDescent="0.2">
      <c r="A79" s="1"/>
      <c r="B79" s="39" t="s">
        <v>72</v>
      </c>
      <c r="C79" s="40">
        <v>1</v>
      </c>
      <c r="D79" s="40">
        <v>13</v>
      </c>
      <c r="E79" s="9" t="s">
        <v>175</v>
      </c>
      <c r="F79" s="63">
        <v>830</v>
      </c>
      <c r="G79" s="42">
        <v>0</v>
      </c>
      <c r="H79" s="42"/>
      <c r="I79" s="14">
        <f>G79+H79</f>
        <v>0</v>
      </c>
      <c r="J79" s="42">
        <v>0</v>
      </c>
      <c r="K79" s="42">
        <v>0</v>
      </c>
    </row>
    <row r="80" spans="1:11" x14ac:dyDescent="0.2">
      <c r="A80" s="1"/>
      <c r="B80" s="17" t="s">
        <v>19</v>
      </c>
      <c r="C80" s="12">
        <v>1</v>
      </c>
      <c r="D80" s="12">
        <v>13</v>
      </c>
      <c r="E80" s="9" t="s">
        <v>175</v>
      </c>
      <c r="F80" s="13">
        <v>850</v>
      </c>
      <c r="G80" s="51">
        <v>54</v>
      </c>
      <c r="H80" s="51"/>
      <c r="I80" s="14">
        <f>G80+H80</f>
        <v>54</v>
      </c>
      <c r="J80" s="51">
        <v>0</v>
      </c>
      <c r="K80" s="51">
        <v>0</v>
      </c>
    </row>
    <row r="81" spans="1:11" ht="24" hidden="1" x14ac:dyDescent="0.2">
      <c r="A81" s="1"/>
      <c r="B81" s="45" t="s">
        <v>115</v>
      </c>
      <c r="C81" s="12">
        <v>1</v>
      </c>
      <c r="D81" s="12">
        <v>13</v>
      </c>
      <c r="E81" s="58" t="s">
        <v>176</v>
      </c>
      <c r="F81" s="13"/>
      <c r="G81" s="14">
        <f>G82</f>
        <v>0</v>
      </c>
      <c r="H81" s="14">
        <f t="shared" ref="H81:H82" si="37">H82</f>
        <v>0</v>
      </c>
      <c r="I81" s="14">
        <f t="shared" ref="I81:I82" si="38">I82</f>
        <v>0</v>
      </c>
      <c r="J81" s="14">
        <f t="shared" ref="J81:K82" si="39">J82</f>
        <v>0</v>
      </c>
      <c r="K81" s="14">
        <f t="shared" si="39"/>
        <v>0</v>
      </c>
    </row>
    <row r="82" spans="1:11" ht="24" hidden="1" x14ac:dyDescent="0.2">
      <c r="A82" s="1"/>
      <c r="B82" s="17" t="s">
        <v>68</v>
      </c>
      <c r="C82" s="12">
        <v>1</v>
      </c>
      <c r="D82" s="12">
        <v>13</v>
      </c>
      <c r="E82" s="58" t="s">
        <v>176</v>
      </c>
      <c r="F82" s="13">
        <v>200</v>
      </c>
      <c r="G82" s="14">
        <f>G83</f>
        <v>0</v>
      </c>
      <c r="H82" s="14">
        <f t="shared" si="37"/>
        <v>0</v>
      </c>
      <c r="I82" s="14">
        <f t="shared" si="38"/>
        <v>0</v>
      </c>
      <c r="J82" s="14">
        <f t="shared" si="39"/>
        <v>0</v>
      </c>
      <c r="K82" s="14">
        <f t="shared" si="39"/>
        <v>0</v>
      </c>
    </row>
    <row r="83" spans="1:11" ht="24" x14ac:dyDescent="0.2">
      <c r="A83" s="1"/>
      <c r="B83" s="17" t="s">
        <v>16</v>
      </c>
      <c r="C83" s="12">
        <v>1</v>
      </c>
      <c r="D83" s="12">
        <v>13</v>
      </c>
      <c r="E83" s="58" t="s">
        <v>176</v>
      </c>
      <c r="F83" s="13">
        <v>240</v>
      </c>
      <c r="G83" s="14">
        <v>0</v>
      </c>
      <c r="H83" s="14"/>
      <c r="I83" s="14">
        <f>G83+H83</f>
        <v>0</v>
      </c>
      <c r="J83" s="14">
        <v>0</v>
      </c>
      <c r="K83" s="14">
        <v>0</v>
      </c>
    </row>
    <row r="84" spans="1:11" ht="24" hidden="1" x14ac:dyDescent="0.2">
      <c r="A84" s="1"/>
      <c r="B84" s="16" t="s">
        <v>149</v>
      </c>
      <c r="C84" s="12">
        <v>1</v>
      </c>
      <c r="D84" s="12">
        <v>13</v>
      </c>
      <c r="E84" s="9" t="s">
        <v>81</v>
      </c>
      <c r="F84" s="13"/>
      <c r="G84" s="14">
        <f>G85</f>
        <v>815.8</v>
      </c>
      <c r="H84" s="14">
        <f t="shared" ref="H84:I84" si="40">H86</f>
        <v>0</v>
      </c>
      <c r="I84" s="14">
        <f t="shared" si="40"/>
        <v>815.8</v>
      </c>
      <c r="J84" s="14">
        <f t="shared" ref="J84:K85" si="41">J85</f>
        <v>0</v>
      </c>
      <c r="K84" s="14">
        <f t="shared" si="41"/>
        <v>0</v>
      </c>
    </row>
    <row r="85" spans="1:11" hidden="1" x14ac:dyDescent="0.2">
      <c r="A85" s="1"/>
      <c r="B85" s="15" t="s">
        <v>259</v>
      </c>
      <c r="C85" s="12">
        <v>1</v>
      </c>
      <c r="D85" s="12">
        <v>13</v>
      </c>
      <c r="E85" s="9" t="s">
        <v>303</v>
      </c>
      <c r="F85" s="13"/>
      <c r="G85" s="14">
        <f>G86</f>
        <v>815.8</v>
      </c>
      <c r="H85" s="14">
        <f t="shared" ref="H85:I85" si="42">H86</f>
        <v>0</v>
      </c>
      <c r="I85" s="14">
        <f t="shared" si="42"/>
        <v>815.8</v>
      </c>
      <c r="J85" s="14">
        <f t="shared" si="41"/>
        <v>0</v>
      </c>
      <c r="K85" s="14">
        <f t="shared" si="41"/>
        <v>0</v>
      </c>
    </row>
    <row r="86" spans="1:11" ht="34.5" hidden="1" customHeight="1" x14ac:dyDescent="0.2">
      <c r="A86" s="1"/>
      <c r="B86" s="16" t="s">
        <v>273</v>
      </c>
      <c r="C86" s="12">
        <v>1</v>
      </c>
      <c r="D86" s="12">
        <v>13</v>
      </c>
      <c r="E86" s="9" t="s">
        <v>222</v>
      </c>
      <c r="F86" s="13"/>
      <c r="G86" s="14">
        <f>G87+G90</f>
        <v>815.8</v>
      </c>
      <c r="H86" s="14">
        <f t="shared" ref="H86:I86" si="43">H87+H90</f>
        <v>0</v>
      </c>
      <c r="I86" s="14">
        <f t="shared" si="43"/>
        <v>815.8</v>
      </c>
      <c r="J86" s="14">
        <f>J87+J90</f>
        <v>0</v>
      </c>
      <c r="K86" s="14">
        <f>K87+K90</f>
        <v>0</v>
      </c>
    </row>
    <row r="87" spans="1:11" ht="48" hidden="1" x14ac:dyDescent="0.2">
      <c r="A87" s="1"/>
      <c r="B87" s="16" t="s">
        <v>61</v>
      </c>
      <c r="C87" s="12">
        <v>1</v>
      </c>
      <c r="D87" s="12">
        <v>13</v>
      </c>
      <c r="E87" s="9" t="s">
        <v>177</v>
      </c>
      <c r="F87" s="13"/>
      <c r="G87" s="14">
        <f>G88</f>
        <v>19.8</v>
      </c>
      <c r="H87" s="14">
        <f t="shared" ref="H87:H88" si="44">H88</f>
        <v>0</v>
      </c>
      <c r="I87" s="14">
        <f t="shared" ref="I87:I88" si="45">I88</f>
        <v>19.8</v>
      </c>
      <c r="J87" s="14">
        <f t="shared" ref="J87:K88" si="46">J88</f>
        <v>0</v>
      </c>
      <c r="K87" s="14">
        <f t="shared" si="46"/>
        <v>0</v>
      </c>
    </row>
    <row r="88" spans="1:11" hidden="1" x14ac:dyDescent="0.2">
      <c r="A88" s="1"/>
      <c r="B88" s="16" t="s">
        <v>54</v>
      </c>
      <c r="C88" s="12">
        <v>1</v>
      </c>
      <c r="D88" s="12">
        <v>13</v>
      </c>
      <c r="E88" s="9" t="s">
        <v>177</v>
      </c>
      <c r="F88" s="13">
        <v>500</v>
      </c>
      <c r="G88" s="14">
        <f>G89</f>
        <v>19.8</v>
      </c>
      <c r="H88" s="14">
        <f t="shared" si="44"/>
        <v>0</v>
      </c>
      <c r="I88" s="14">
        <f t="shared" si="45"/>
        <v>19.8</v>
      </c>
      <c r="J88" s="14">
        <f t="shared" si="46"/>
        <v>0</v>
      </c>
      <c r="K88" s="14">
        <f t="shared" si="46"/>
        <v>0</v>
      </c>
    </row>
    <row r="89" spans="1:11" x14ac:dyDescent="0.2">
      <c r="A89" s="1"/>
      <c r="B89" s="17" t="s">
        <v>55</v>
      </c>
      <c r="C89" s="12">
        <v>1</v>
      </c>
      <c r="D89" s="12">
        <v>13</v>
      </c>
      <c r="E89" s="9" t="s">
        <v>177</v>
      </c>
      <c r="F89" s="13">
        <v>540</v>
      </c>
      <c r="G89" s="14">
        <f>19.7+0.1</f>
        <v>19.8</v>
      </c>
      <c r="H89" s="69"/>
      <c r="I89" s="14">
        <f>G89+H89</f>
        <v>19.8</v>
      </c>
      <c r="J89" s="14">
        <v>0</v>
      </c>
      <c r="K89" s="14">
        <v>0</v>
      </c>
    </row>
    <row r="90" spans="1:11" hidden="1" x14ac:dyDescent="0.2">
      <c r="A90" s="1"/>
      <c r="B90" s="17" t="s">
        <v>265</v>
      </c>
      <c r="C90" s="12">
        <v>1</v>
      </c>
      <c r="D90" s="12">
        <v>13</v>
      </c>
      <c r="E90" s="9" t="s">
        <v>178</v>
      </c>
      <c r="F90" s="13"/>
      <c r="G90" s="14">
        <f>G91+G93</f>
        <v>796</v>
      </c>
      <c r="H90" s="14">
        <f t="shared" ref="H90:I90" si="47">H91+H93</f>
        <v>0</v>
      </c>
      <c r="I90" s="14">
        <f t="shared" si="47"/>
        <v>796</v>
      </c>
      <c r="J90" s="14">
        <f>J91+J93</f>
        <v>0</v>
      </c>
      <c r="K90" s="14">
        <f>K91+K93</f>
        <v>0</v>
      </c>
    </row>
    <row r="91" spans="1:11" ht="24" hidden="1" x14ac:dyDescent="0.2">
      <c r="A91" s="1"/>
      <c r="B91" s="17" t="s">
        <v>68</v>
      </c>
      <c r="C91" s="12">
        <v>1</v>
      </c>
      <c r="D91" s="12">
        <v>13</v>
      </c>
      <c r="E91" s="9" t="s">
        <v>178</v>
      </c>
      <c r="F91" s="13">
        <v>200</v>
      </c>
      <c r="G91" s="14">
        <f>G92</f>
        <v>796</v>
      </c>
      <c r="H91" s="14">
        <f t="shared" ref="H91" si="48">H92</f>
        <v>0</v>
      </c>
      <c r="I91" s="14">
        <f t="shared" ref="I91" si="49">I92</f>
        <v>796</v>
      </c>
      <c r="J91" s="14">
        <f>J92</f>
        <v>0</v>
      </c>
      <c r="K91" s="14">
        <f>K92</f>
        <v>0</v>
      </c>
    </row>
    <row r="92" spans="1:11" ht="24" x14ac:dyDescent="0.2">
      <c r="A92" s="1"/>
      <c r="B92" s="17" t="s">
        <v>16</v>
      </c>
      <c r="C92" s="12">
        <v>1</v>
      </c>
      <c r="D92" s="12">
        <v>13</v>
      </c>
      <c r="E92" s="9" t="s">
        <v>178</v>
      </c>
      <c r="F92" s="13">
        <v>240</v>
      </c>
      <c r="G92" s="14">
        <v>796</v>
      </c>
      <c r="H92" s="14"/>
      <c r="I92" s="14">
        <f>G92+H92</f>
        <v>796</v>
      </c>
      <c r="J92" s="14">
        <v>0</v>
      </c>
      <c r="K92" s="14">
        <v>0</v>
      </c>
    </row>
    <row r="93" spans="1:11" hidden="1" x14ac:dyDescent="0.2">
      <c r="A93" s="1"/>
      <c r="B93" s="17" t="s">
        <v>18</v>
      </c>
      <c r="C93" s="12">
        <v>1</v>
      </c>
      <c r="D93" s="12">
        <v>13</v>
      </c>
      <c r="E93" s="9" t="s">
        <v>178</v>
      </c>
      <c r="F93" s="13">
        <v>800</v>
      </c>
      <c r="G93" s="14">
        <f>G94</f>
        <v>0</v>
      </c>
      <c r="H93" s="14">
        <f t="shared" ref="H93:I93" si="50">H94</f>
        <v>0</v>
      </c>
      <c r="I93" s="14">
        <f t="shared" si="50"/>
        <v>0</v>
      </c>
      <c r="J93" s="14">
        <f>J94</f>
        <v>0</v>
      </c>
      <c r="K93" s="14">
        <f>K94</f>
        <v>0</v>
      </c>
    </row>
    <row r="94" spans="1:11" x14ac:dyDescent="0.2">
      <c r="A94" s="1"/>
      <c r="B94" s="39" t="s">
        <v>72</v>
      </c>
      <c r="C94" s="40">
        <v>1</v>
      </c>
      <c r="D94" s="40">
        <v>13</v>
      </c>
      <c r="E94" s="9" t="s">
        <v>178</v>
      </c>
      <c r="F94" s="31">
        <v>830</v>
      </c>
      <c r="G94" s="14">
        <v>0</v>
      </c>
      <c r="H94" s="14"/>
      <c r="I94" s="14">
        <f>G94+H94</f>
        <v>0</v>
      </c>
      <c r="J94" s="14">
        <v>0</v>
      </c>
      <c r="K94" s="14">
        <v>0</v>
      </c>
    </row>
    <row r="95" spans="1:11" hidden="1" x14ac:dyDescent="0.2">
      <c r="A95" s="1"/>
      <c r="B95" s="16" t="s">
        <v>300</v>
      </c>
      <c r="C95" s="35">
        <v>1</v>
      </c>
      <c r="D95" s="35">
        <v>13</v>
      </c>
      <c r="E95" s="44" t="s">
        <v>63</v>
      </c>
      <c r="F95" s="13"/>
      <c r="G95" s="38">
        <f>G96</f>
        <v>0</v>
      </c>
      <c r="H95" s="38">
        <f t="shared" ref="H95" si="51">H96</f>
        <v>0</v>
      </c>
      <c r="I95" s="38">
        <f>I96</f>
        <v>0</v>
      </c>
      <c r="J95" s="38">
        <f>J96</f>
        <v>4311</v>
      </c>
      <c r="K95" s="38">
        <f>K96</f>
        <v>8793.6</v>
      </c>
    </row>
    <row r="96" spans="1:11" hidden="1" x14ac:dyDescent="0.2">
      <c r="A96" s="1"/>
      <c r="B96" s="16" t="s">
        <v>73</v>
      </c>
      <c r="C96" s="12">
        <v>1</v>
      </c>
      <c r="D96" s="12">
        <v>13</v>
      </c>
      <c r="E96" s="21" t="s">
        <v>179</v>
      </c>
      <c r="F96" s="13"/>
      <c r="G96" s="14">
        <f>G97</f>
        <v>0</v>
      </c>
      <c r="H96" s="14">
        <f t="shared" ref="H96:K97" si="52">H97</f>
        <v>0</v>
      </c>
      <c r="I96" s="14">
        <f t="shared" si="52"/>
        <v>0</v>
      </c>
      <c r="J96" s="14">
        <f t="shared" si="52"/>
        <v>4311</v>
      </c>
      <c r="K96" s="14">
        <f t="shared" si="52"/>
        <v>8793.6</v>
      </c>
    </row>
    <row r="97" spans="1:11" hidden="1" x14ac:dyDescent="0.2">
      <c r="A97" s="1"/>
      <c r="B97" s="16" t="s">
        <v>18</v>
      </c>
      <c r="C97" s="12">
        <v>1</v>
      </c>
      <c r="D97" s="12">
        <v>13</v>
      </c>
      <c r="E97" s="21" t="s">
        <v>179</v>
      </c>
      <c r="F97" s="13">
        <v>800</v>
      </c>
      <c r="G97" s="14">
        <f>G98</f>
        <v>0</v>
      </c>
      <c r="H97" s="14">
        <f t="shared" si="52"/>
        <v>0</v>
      </c>
      <c r="I97" s="14">
        <f t="shared" si="52"/>
        <v>0</v>
      </c>
      <c r="J97" s="14">
        <f t="shared" si="52"/>
        <v>4311</v>
      </c>
      <c r="K97" s="14">
        <f t="shared" si="52"/>
        <v>8793.6</v>
      </c>
    </row>
    <row r="98" spans="1:11" x14ac:dyDescent="0.2">
      <c r="A98" s="1"/>
      <c r="B98" s="28" t="s">
        <v>22</v>
      </c>
      <c r="C98" s="29">
        <v>1</v>
      </c>
      <c r="D98" s="29">
        <v>13</v>
      </c>
      <c r="E98" s="21" t="s">
        <v>179</v>
      </c>
      <c r="F98" s="31">
        <v>870</v>
      </c>
      <c r="G98" s="32"/>
      <c r="H98" s="32"/>
      <c r="I98" s="32">
        <v>0</v>
      </c>
      <c r="J98" s="32">
        <v>4311</v>
      </c>
      <c r="K98" s="32">
        <v>8793.6</v>
      </c>
    </row>
    <row r="99" spans="1:11" hidden="1" x14ac:dyDescent="0.2">
      <c r="A99" s="1"/>
      <c r="B99" s="19" t="s">
        <v>25</v>
      </c>
      <c r="C99" s="12">
        <v>2</v>
      </c>
      <c r="D99" s="9" t="s">
        <v>26</v>
      </c>
      <c r="E99" s="9"/>
      <c r="F99" s="13"/>
      <c r="G99" s="14">
        <f>G100</f>
        <v>2670</v>
      </c>
      <c r="H99" s="14">
        <f t="shared" ref="H99:K104" si="53">H100</f>
        <v>0</v>
      </c>
      <c r="I99" s="14">
        <f t="shared" si="53"/>
        <v>2670</v>
      </c>
      <c r="J99" s="14">
        <f t="shared" si="53"/>
        <v>2992.2999999999997</v>
      </c>
      <c r="K99" s="14">
        <f t="shared" si="53"/>
        <v>3842.5</v>
      </c>
    </row>
    <row r="100" spans="1:11" hidden="1" x14ac:dyDescent="0.2">
      <c r="A100" s="1"/>
      <c r="B100" s="16" t="s">
        <v>27</v>
      </c>
      <c r="C100" s="12">
        <v>2</v>
      </c>
      <c r="D100" s="12">
        <v>3</v>
      </c>
      <c r="E100" s="20"/>
      <c r="F100" s="13"/>
      <c r="G100" s="14">
        <f>G101</f>
        <v>2670</v>
      </c>
      <c r="H100" s="14">
        <f t="shared" si="53"/>
        <v>0</v>
      </c>
      <c r="I100" s="14">
        <f t="shared" si="53"/>
        <v>2670</v>
      </c>
      <c r="J100" s="14">
        <f t="shared" si="53"/>
        <v>2992.2999999999997</v>
      </c>
      <c r="K100" s="14">
        <f t="shared" si="53"/>
        <v>3842.5</v>
      </c>
    </row>
    <row r="101" spans="1:11" hidden="1" x14ac:dyDescent="0.2">
      <c r="A101" s="1"/>
      <c r="B101" s="16" t="s">
        <v>300</v>
      </c>
      <c r="C101" s="12">
        <v>2</v>
      </c>
      <c r="D101" s="12">
        <v>3</v>
      </c>
      <c r="E101" s="21" t="s">
        <v>63</v>
      </c>
      <c r="F101" s="13" t="s">
        <v>8</v>
      </c>
      <c r="G101" s="14">
        <f>G102</f>
        <v>2670</v>
      </c>
      <c r="H101" s="14">
        <f t="shared" si="53"/>
        <v>0</v>
      </c>
      <c r="I101" s="14">
        <f t="shared" ref="I101:I102" si="54">I102</f>
        <v>2670</v>
      </c>
      <c r="J101" s="14">
        <f t="shared" ref="J101:K102" si="55">J102</f>
        <v>2992.2999999999997</v>
      </c>
      <c r="K101" s="14">
        <f t="shared" si="55"/>
        <v>3842.5</v>
      </c>
    </row>
    <row r="102" spans="1:11" ht="21.75" hidden="1" customHeight="1" x14ac:dyDescent="0.2">
      <c r="A102" s="1"/>
      <c r="B102" s="16" t="s">
        <v>87</v>
      </c>
      <c r="C102" s="12">
        <v>2</v>
      </c>
      <c r="D102" s="12">
        <v>3</v>
      </c>
      <c r="E102" s="21" t="s">
        <v>223</v>
      </c>
      <c r="F102" s="13"/>
      <c r="G102" s="14">
        <f>G103</f>
        <v>2670</v>
      </c>
      <c r="H102" s="14">
        <f t="shared" si="53"/>
        <v>0</v>
      </c>
      <c r="I102" s="14">
        <f t="shared" si="54"/>
        <v>2670</v>
      </c>
      <c r="J102" s="14">
        <f t="shared" si="55"/>
        <v>2992.2999999999997</v>
      </c>
      <c r="K102" s="14">
        <f t="shared" si="55"/>
        <v>3842.5</v>
      </c>
    </row>
    <row r="103" spans="1:11" ht="25.5" hidden="1" customHeight="1" x14ac:dyDescent="0.2">
      <c r="A103" s="1"/>
      <c r="B103" s="16" t="s">
        <v>141</v>
      </c>
      <c r="C103" s="12">
        <v>2</v>
      </c>
      <c r="D103" s="12">
        <v>3</v>
      </c>
      <c r="E103" s="21" t="s">
        <v>180</v>
      </c>
      <c r="F103" s="13"/>
      <c r="G103" s="14">
        <f>G104+G106</f>
        <v>2670</v>
      </c>
      <c r="H103" s="14">
        <f t="shared" ref="H103" si="56">H104+H106</f>
        <v>0</v>
      </c>
      <c r="I103" s="14">
        <f>I104+I106</f>
        <v>2670</v>
      </c>
      <c r="J103" s="14">
        <f>J104+J106</f>
        <v>2992.2999999999997</v>
      </c>
      <c r="K103" s="14">
        <f>K104+K106</f>
        <v>3842.5</v>
      </c>
    </row>
    <row r="104" spans="1:11" ht="50.25" hidden="1" customHeight="1" x14ac:dyDescent="0.2">
      <c r="A104" s="1"/>
      <c r="B104" s="17" t="s">
        <v>10</v>
      </c>
      <c r="C104" s="12">
        <v>2</v>
      </c>
      <c r="D104" s="12">
        <v>3</v>
      </c>
      <c r="E104" s="21" t="s">
        <v>180</v>
      </c>
      <c r="F104" s="13">
        <v>100</v>
      </c>
      <c r="G104" s="14">
        <f>G105</f>
        <v>2512.4</v>
      </c>
      <c r="H104" s="14">
        <f t="shared" si="53"/>
        <v>0</v>
      </c>
      <c r="I104" s="14">
        <f t="shared" si="53"/>
        <v>2512.4</v>
      </c>
      <c r="J104" s="14">
        <f t="shared" si="53"/>
        <v>2834.7</v>
      </c>
      <c r="K104" s="14">
        <f t="shared" si="53"/>
        <v>3684.9</v>
      </c>
    </row>
    <row r="105" spans="1:11" ht="21.75" customHeight="1" x14ac:dyDescent="0.2">
      <c r="A105" s="1"/>
      <c r="B105" s="17" t="s">
        <v>12</v>
      </c>
      <c r="C105" s="12">
        <v>2</v>
      </c>
      <c r="D105" s="12">
        <v>3</v>
      </c>
      <c r="E105" s="21" t="s">
        <v>180</v>
      </c>
      <c r="F105" s="13">
        <v>120</v>
      </c>
      <c r="G105" s="14">
        <v>2512.4</v>
      </c>
      <c r="H105" s="14"/>
      <c r="I105" s="14">
        <f>G105+H105</f>
        <v>2512.4</v>
      </c>
      <c r="J105" s="14">
        <v>2834.7</v>
      </c>
      <c r="K105" s="14">
        <v>3684.9</v>
      </c>
    </row>
    <row r="106" spans="1:11" ht="23.25" hidden="1" customHeight="1" x14ac:dyDescent="0.2">
      <c r="A106" s="1"/>
      <c r="B106" s="17" t="s">
        <v>68</v>
      </c>
      <c r="C106" s="12">
        <v>2</v>
      </c>
      <c r="D106" s="12">
        <v>3</v>
      </c>
      <c r="E106" s="21" t="s">
        <v>180</v>
      </c>
      <c r="F106" s="13">
        <v>200</v>
      </c>
      <c r="G106" s="14">
        <f>G107</f>
        <v>157.6</v>
      </c>
      <c r="H106" s="14">
        <f t="shared" ref="H106" si="57">H107</f>
        <v>0</v>
      </c>
      <c r="I106" s="14">
        <f>I107</f>
        <v>157.6</v>
      </c>
      <c r="J106" s="14">
        <f>J107</f>
        <v>157.6</v>
      </c>
      <c r="K106" s="14">
        <f>K107</f>
        <v>157.6</v>
      </c>
    </row>
    <row r="107" spans="1:11" ht="24" x14ac:dyDescent="0.2">
      <c r="A107" s="1"/>
      <c r="B107" s="17" t="s">
        <v>16</v>
      </c>
      <c r="C107" s="12">
        <v>2</v>
      </c>
      <c r="D107" s="12">
        <v>3</v>
      </c>
      <c r="E107" s="21" t="s">
        <v>180</v>
      </c>
      <c r="F107" s="13">
        <v>240</v>
      </c>
      <c r="G107" s="14">
        <v>157.6</v>
      </c>
      <c r="H107" s="14"/>
      <c r="I107" s="14">
        <f>G107+H107</f>
        <v>157.6</v>
      </c>
      <c r="J107" s="14">
        <v>157.6</v>
      </c>
      <c r="K107" s="14">
        <v>157.6</v>
      </c>
    </row>
    <row r="108" spans="1:11" ht="24" x14ac:dyDescent="0.2">
      <c r="A108" s="1"/>
      <c r="B108" s="19" t="s">
        <v>28</v>
      </c>
      <c r="C108" s="12">
        <v>3</v>
      </c>
      <c r="D108" s="9" t="s">
        <v>26</v>
      </c>
      <c r="E108" s="9"/>
      <c r="F108" s="13" t="s">
        <v>8</v>
      </c>
      <c r="G108" s="14">
        <f>G109+G116+G129</f>
        <v>448</v>
      </c>
      <c r="H108" s="14">
        <f t="shared" ref="H108" si="58">H109+H116+H129</f>
        <v>801.6</v>
      </c>
      <c r="I108" s="14">
        <f>I109+I116+I129</f>
        <v>1249.6000000000001</v>
      </c>
      <c r="J108" s="14">
        <f>J109+J116+J129</f>
        <v>181.2</v>
      </c>
      <c r="K108" s="14">
        <f>K109+K116+K129</f>
        <v>181.2</v>
      </c>
    </row>
    <row r="109" spans="1:11" hidden="1" x14ac:dyDescent="0.2">
      <c r="A109" s="1"/>
      <c r="B109" s="19" t="s">
        <v>29</v>
      </c>
      <c r="C109" s="12">
        <v>3</v>
      </c>
      <c r="D109" s="12">
        <v>4</v>
      </c>
      <c r="E109" s="9"/>
      <c r="F109" s="13" t="s">
        <v>8</v>
      </c>
      <c r="G109" s="14">
        <f t="shared" ref="G109:G114" si="59">G110</f>
        <v>166</v>
      </c>
      <c r="H109" s="14">
        <f t="shared" ref="H109" si="60">H110</f>
        <v>0</v>
      </c>
      <c r="I109" s="14">
        <f>I110</f>
        <v>166</v>
      </c>
      <c r="J109" s="14">
        <f>J110</f>
        <v>166</v>
      </c>
      <c r="K109" s="14">
        <f>K110</f>
        <v>166</v>
      </c>
    </row>
    <row r="110" spans="1:11" ht="24" hidden="1" x14ac:dyDescent="0.2">
      <c r="A110" s="1"/>
      <c r="B110" s="15" t="s">
        <v>267</v>
      </c>
      <c r="C110" s="12">
        <v>3</v>
      </c>
      <c r="D110" s="12">
        <v>4</v>
      </c>
      <c r="E110" s="9" t="s">
        <v>79</v>
      </c>
      <c r="F110" s="13"/>
      <c r="G110" s="14">
        <f t="shared" si="59"/>
        <v>166</v>
      </c>
      <c r="H110" s="14">
        <f t="shared" ref="H110:K114" si="61">H111</f>
        <v>0</v>
      </c>
      <c r="I110" s="14">
        <f t="shared" si="61"/>
        <v>166</v>
      </c>
      <c r="J110" s="14">
        <f t="shared" si="61"/>
        <v>166</v>
      </c>
      <c r="K110" s="14">
        <f t="shared" si="61"/>
        <v>166</v>
      </c>
    </row>
    <row r="111" spans="1:11" hidden="1" x14ac:dyDescent="0.2">
      <c r="A111" s="1"/>
      <c r="B111" s="15" t="s">
        <v>259</v>
      </c>
      <c r="C111" s="12">
        <v>3</v>
      </c>
      <c r="D111" s="12">
        <v>4</v>
      </c>
      <c r="E111" s="9" t="s">
        <v>217</v>
      </c>
      <c r="F111" s="13"/>
      <c r="G111" s="14">
        <f t="shared" si="59"/>
        <v>166</v>
      </c>
      <c r="H111" s="14">
        <f t="shared" si="61"/>
        <v>0</v>
      </c>
      <c r="I111" s="14">
        <f t="shared" ref="I111:I112" si="62">I112</f>
        <v>166</v>
      </c>
      <c r="J111" s="14">
        <f t="shared" ref="J111:K112" si="63">J112</f>
        <v>166</v>
      </c>
      <c r="K111" s="14">
        <f t="shared" si="63"/>
        <v>166</v>
      </c>
    </row>
    <row r="112" spans="1:11" ht="24" hidden="1" x14ac:dyDescent="0.2">
      <c r="A112" s="1"/>
      <c r="B112" s="15" t="s">
        <v>268</v>
      </c>
      <c r="C112" s="12">
        <v>3</v>
      </c>
      <c r="D112" s="12">
        <v>4</v>
      </c>
      <c r="E112" s="9" t="s">
        <v>216</v>
      </c>
      <c r="F112" s="13"/>
      <c r="G112" s="14">
        <f t="shared" si="59"/>
        <v>166</v>
      </c>
      <c r="H112" s="14">
        <f t="shared" si="61"/>
        <v>0</v>
      </c>
      <c r="I112" s="14">
        <f t="shared" si="62"/>
        <v>166</v>
      </c>
      <c r="J112" s="14">
        <f t="shared" si="63"/>
        <v>166</v>
      </c>
      <c r="K112" s="14">
        <f t="shared" si="63"/>
        <v>166</v>
      </c>
    </row>
    <row r="113" spans="1:11" ht="68.25" hidden="1" customHeight="1" x14ac:dyDescent="0.2">
      <c r="A113" s="1"/>
      <c r="B113" s="52" t="s">
        <v>64</v>
      </c>
      <c r="C113" s="12">
        <v>3</v>
      </c>
      <c r="D113" s="12">
        <v>4</v>
      </c>
      <c r="E113" s="9" t="s">
        <v>181</v>
      </c>
      <c r="F113" s="13"/>
      <c r="G113" s="14">
        <f t="shared" si="59"/>
        <v>166</v>
      </c>
      <c r="H113" s="14">
        <f t="shared" si="61"/>
        <v>0</v>
      </c>
      <c r="I113" s="14">
        <f t="shared" si="61"/>
        <v>166</v>
      </c>
      <c r="J113" s="14">
        <f t="shared" si="61"/>
        <v>166</v>
      </c>
      <c r="K113" s="14">
        <f t="shared" si="61"/>
        <v>166</v>
      </c>
    </row>
    <row r="114" spans="1:11" ht="24" hidden="1" x14ac:dyDescent="0.2">
      <c r="A114" s="1"/>
      <c r="B114" s="17" t="s">
        <v>68</v>
      </c>
      <c r="C114" s="12">
        <v>3</v>
      </c>
      <c r="D114" s="12">
        <v>4</v>
      </c>
      <c r="E114" s="9" t="s">
        <v>181</v>
      </c>
      <c r="F114" s="13">
        <v>200</v>
      </c>
      <c r="G114" s="14">
        <f t="shared" si="59"/>
        <v>166</v>
      </c>
      <c r="H114" s="14">
        <f t="shared" si="61"/>
        <v>0</v>
      </c>
      <c r="I114" s="14">
        <f t="shared" si="61"/>
        <v>166</v>
      </c>
      <c r="J114" s="14">
        <f t="shared" si="61"/>
        <v>166</v>
      </c>
      <c r="K114" s="14">
        <f t="shared" si="61"/>
        <v>166</v>
      </c>
    </row>
    <row r="115" spans="1:11" ht="24" x14ac:dyDescent="0.2">
      <c r="A115" s="1"/>
      <c r="B115" s="17" t="s">
        <v>16</v>
      </c>
      <c r="C115" s="12">
        <v>3</v>
      </c>
      <c r="D115" s="12">
        <v>4</v>
      </c>
      <c r="E115" s="9" t="s">
        <v>181</v>
      </c>
      <c r="F115" s="13">
        <v>240</v>
      </c>
      <c r="G115" s="14">
        <v>166</v>
      </c>
      <c r="H115" s="14"/>
      <c r="I115" s="14">
        <f>G115+H115</f>
        <v>166</v>
      </c>
      <c r="J115" s="14">
        <v>166</v>
      </c>
      <c r="K115" s="14">
        <v>166</v>
      </c>
    </row>
    <row r="116" spans="1:11" ht="24" x14ac:dyDescent="0.2">
      <c r="A116" s="1"/>
      <c r="B116" s="19" t="s">
        <v>130</v>
      </c>
      <c r="C116" s="12">
        <v>3</v>
      </c>
      <c r="D116" s="12">
        <v>10</v>
      </c>
      <c r="E116" s="9"/>
      <c r="F116" s="13" t="s">
        <v>8</v>
      </c>
      <c r="G116" s="14">
        <f>G117</f>
        <v>266.8</v>
      </c>
      <c r="H116" s="14">
        <f t="shared" ref="H116:H117" si="64">H117</f>
        <v>801.6</v>
      </c>
      <c r="I116" s="14">
        <f t="shared" ref="I116:I117" si="65">I117</f>
        <v>1068.4000000000001</v>
      </c>
      <c r="J116" s="14">
        <f t="shared" ref="J116:K117" si="66">J117</f>
        <v>0</v>
      </c>
      <c r="K116" s="14">
        <f t="shared" si="66"/>
        <v>0</v>
      </c>
    </row>
    <row r="117" spans="1:11" ht="48" x14ac:dyDescent="0.2">
      <c r="A117" s="1"/>
      <c r="B117" s="15" t="s">
        <v>281</v>
      </c>
      <c r="C117" s="12">
        <v>3</v>
      </c>
      <c r="D117" s="12">
        <v>10</v>
      </c>
      <c r="E117" s="9" t="s">
        <v>90</v>
      </c>
      <c r="F117" s="13" t="s">
        <v>8</v>
      </c>
      <c r="G117" s="14">
        <f>G118</f>
        <v>266.8</v>
      </c>
      <c r="H117" s="14">
        <f t="shared" si="64"/>
        <v>801.6</v>
      </c>
      <c r="I117" s="14">
        <f t="shared" si="65"/>
        <v>1068.4000000000001</v>
      </c>
      <c r="J117" s="14">
        <f t="shared" si="66"/>
        <v>0</v>
      </c>
      <c r="K117" s="14">
        <f t="shared" si="66"/>
        <v>0</v>
      </c>
    </row>
    <row r="118" spans="1:11" x14ac:dyDescent="0.2">
      <c r="A118" s="1"/>
      <c r="B118" s="16" t="s">
        <v>259</v>
      </c>
      <c r="C118" s="12">
        <v>3</v>
      </c>
      <c r="D118" s="12">
        <v>10</v>
      </c>
      <c r="E118" s="9" t="s">
        <v>219</v>
      </c>
      <c r="F118" s="13"/>
      <c r="G118" s="14">
        <f>G119+G125</f>
        <v>266.8</v>
      </c>
      <c r="H118" s="14">
        <f t="shared" ref="H118" si="67">H119+H125</f>
        <v>801.6</v>
      </c>
      <c r="I118" s="14">
        <f>I119+I125</f>
        <v>1068.4000000000001</v>
      </c>
      <c r="J118" s="14">
        <f>J119+J125</f>
        <v>0</v>
      </c>
      <c r="K118" s="14">
        <f>K119+K125</f>
        <v>0</v>
      </c>
    </row>
    <row r="119" spans="1:11" ht="36" x14ac:dyDescent="0.2">
      <c r="A119" s="1"/>
      <c r="B119" s="16" t="s">
        <v>282</v>
      </c>
      <c r="C119" s="35">
        <v>3</v>
      </c>
      <c r="D119" s="35">
        <v>10</v>
      </c>
      <c r="E119" s="36" t="s">
        <v>220</v>
      </c>
      <c r="F119" s="37"/>
      <c r="G119" s="38">
        <f>G120+G123</f>
        <v>20</v>
      </c>
      <c r="H119" s="38">
        <f t="shared" ref="H119:I119" si="68">H120+H123</f>
        <v>379.1</v>
      </c>
      <c r="I119" s="38">
        <f t="shared" si="68"/>
        <v>399.1</v>
      </c>
      <c r="J119" s="38">
        <f>J120+J123</f>
        <v>0</v>
      </c>
      <c r="K119" s="38">
        <f>K120+K123</f>
        <v>0</v>
      </c>
    </row>
    <row r="120" spans="1:11" hidden="1" x14ac:dyDescent="0.2">
      <c r="A120" s="1"/>
      <c r="B120" s="16" t="s">
        <v>285</v>
      </c>
      <c r="C120" s="12">
        <v>3</v>
      </c>
      <c r="D120" s="12">
        <v>10</v>
      </c>
      <c r="E120" s="30" t="s">
        <v>174</v>
      </c>
      <c r="F120" s="13"/>
      <c r="G120" s="14">
        <f>G121</f>
        <v>0</v>
      </c>
      <c r="H120" s="14">
        <f t="shared" ref="H120:H121" si="69">H121</f>
        <v>0</v>
      </c>
      <c r="I120" s="14">
        <f t="shared" ref="I120:I121" si="70">I121</f>
        <v>0</v>
      </c>
      <c r="J120" s="14">
        <f t="shared" ref="J120:K121" si="71">J121</f>
        <v>0</v>
      </c>
      <c r="K120" s="14">
        <f t="shared" si="71"/>
        <v>0</v>
      </c>
    </row>
    <row r="121" spans="1:11" hidden="1" x14ac:dyDescent="0.2">
      <c r="A121" s="1"/>
      <c r="B121" s="19" t="s">
        <v>51</v>
      </c>
      <c r="C121" s="12">
        <v>3</v>
      </c>
      <c r="D121" s="12">
        <v>10</v>
      </c>
      <c r="E121" s="30" t="s">
        <v>174</v>
      </c>
      <c r="F121" s="13">
        <v>300</v>
      </c>
      <c r="G121" s="14">
        <f>G122</f>
        <v>0</v>
      </c>
      <c r="H121" s="14">
        <f t="shared" si="69"/>
        <v>0</v>
      </c>
      <c r="I121" s="14">
        <f t="shared" si="70"/>
        <v>0</v>
      </c>
      <c r="J121" s="14">
        <f t="shared" si="71"/>
        <v>0</v>
      </c>
      <c r="K121" s="14">
        <f t="shared" si="71"/>
        <v>0</v>
      </c>
    </row>
    <row r="122" spans="1:11" x14ac:dyDescent="0.2">
      <c r="A122" s="1"/>
      <c r="B122" s="33" t="s">
        <v>75</v>
      </c>
      <c r="C122" s="29">
        <v>3</v>
      </c>
      <c r="D122" s="29">
        <v>10</v>
      </c>
      <c r="E122" s="72" t="s">
        <v>174</v>
      </c>
      <c r="F122" s="31">
        <v>360</v>
      </c>
      <c r="G122" s="32"/>
      <c r="H122" s="32"/>
      <c r="I122" s="32"/>
      <c r="J122" s="32"/>
      <c r="K122" s="32"/>
    </row>
    <row r="123" spans="1:11" ht="24" x14ac:dyDescent="0.2">
      <c r="A123" s="1"/>
      <c r="B123" s="17" t="s">
        <v>68</v>
      </c>
      <c r="C123" s="12">
        <v>3</v>
      </c>
      <c r="D123" s="12">
        <v>10</v>
      </c>
      <c r="E123" s="36" t="s">
        <v>323</v>
      </c>
      <c r="F123" s="13">
        <v>200</v>
      </c>
      <c r="G123" s="14">
        <f>G124</f>
        <v>20</v>
      </c>
      <c r="H123" s="14">
        <f t="shared" ref="H123:K123" si="72">H124</f>
        <v>379.1</v>
      </c>
      <c r="I123" s="14">
        <f t="shared" si="72"/>
        <v>399.1</v>
      </c>
      <c r="J123" s="14">
        <f t="shared" si="72"/>
        <v>0</v>
      </c>
      <c r="K123" s="14">
        <f t="shared" si="72"/>
        <v>0</v>
      </c>
    </row>
    <row r="124" spans="1:11" ht="24" x14ac:dyDescent="0.2">
      <c r="A124" s="1"/>
      <c r="B124" s="17" t="s">
        <v>16</v>
      </c>
      <c r="C124" s="12">
        <v>3</v>
      </c>
      <c r="D124" s="12">
        <v>10</v>
      </c>
      <c r="E124" s="36" t="s">
        <v>323</v>
      </c>
      <c r="F124" s="13">
        <v>240</v>
      </c>
      <c r="G124" s="14">
        <v>20</v>
      </c>
      <c r="H124" s="14">
        <v>379.1</v>
      </c>
      <c r="I124" s="14">
        <f>G124+H124</f>
        <v>399.1</v>
      </c>
      <c r="J124" s="14">
        <v>0</v>
      </c>
      <c r="K124" s="14">
        <v>0</v>
      </c>
    </row>
    <row r="125" spans="1:11" ht="36" x14ac:dyDescent="0.2">
      <c r="A125" s="1"/>
      <c r="B125" s="19" t="s">
        <v>283</v>
      </c>
      <c r="C125" s="12">
        <v>3</v>
      </c>
      <c r="D125" s="12">
        <v>10</v>
      </c>
      <c r="E125" s="30" t="s">
        <v>225</v>
      </c>
      <c r="F125" s="13"/>
      <c r="G125" s="14">
        <f>G126</f>
        <v>246.8</v>
      </c>
      <c r="H125" s="14">
        <f t="shared" ref="H125:H126" si="73">H126</f>
        <v>422.5</v>
      </c>
      <c r="I125" s="14">
        <f t="shared" ref="I125:I126" si="74">I126</f>
        <v>669.3</v>
      </c>
      <c r="J125" s="14">
        <f t="shared" ref="J125:K126" si="75">J126</f>
        <v>0</v>
      </c>
      <c r="K125" s="14">
        <f t="shared" si="75"/>
        <v>0</v>
      </c>
    </row>
    <row r="126" spans="1:11" ht="36" customHeight="1" x14ac:dyDescent="0.2">
      <c r="A126" s="1"/>
      <c r="B126" s="16" t="s">
        <v>284</v>
      </c>
      <c r="C126" s="12">
        <v>3</v>
      </c>
      <c r="D126" s="12">
        <v>10</v>
      </c>
      <c r="E126" s="9" t="s">
        <v>322</v>
      </c>
      <c r="F126" s="13"/>
      <c r="G126" s="14">
        <f>G127</f>
        <v>246.8</v>
      </c>
      <c r="H126" s="14">
        <f t="shared" si="73"/>
        <v>422.5</v>
      </c>
      <c r="I126" s="14">
        <f t="shared" si="74"/>
        <v>669.3</v>
      </c>
      <c r="J126" s="14">
        <f t="shared" si="75"/>
        <v>0</v>
      </c>
      <c r="K126" s="14">
        <f t="shared" si="75"/>
        <v>0</v>
      </c>
    </row>
    <row r="127" spans="1:11" ht="24" x14ac:dyDescent="0.2">
      <c r="A127" s="1"/>
      <c r="B127" s="17" t="s">
        <v>68</v>
      </c>
      <c r="C127" s="12">
        <v>3</v>
      </c>
      <c r="D127" s="12">
        <v>10</v>
      </c>
      <c r="E127" s="9" t="s">
        <v>322</v>
      </c>
      <c r="F127" s="13">
        <v>200</v>
      </c>
      <c r="G127" s="14">
        <f>G128</f>
        <v>246.8</v>
      </c>
      <c r="H127" s="14">
        <f t="shared" ref="H127:K127" si="76">H128</f>
        <v>422.5</v>
      </c>
      <c r="I127" s="14">
        <f t="shared" si="76"/>
        <v>669.3</v>
      </c>
      <c r="J127" s="14">
        <f t="shared" si="76"/>
        <v>0</v>
      </c>
      <c r="K127" s="14">
        <f t="shared" si="76"/>
        <v>0</v>
      </c>
    </row>
    <row r="128" spans="1:11" ht="24" x14ac:dyDescent="0.2">
      <c r="A128" s="1"/>
      <c r="B128" s="17" t="s">
        <v>16</v>
      </c>
      <c r="C128" s="12">
        <v>3</v>
      </c>
      <c r="D128" s="12">
        <v>10</v>
      </c>
      <c r="E128" s="9" t="s">
        <v>322</v>
      </c>
      <c r="F128" s="13">
        <v>240</v>
      </c>
      <c r="G128" s="14">
        <v>246.8</v>
      </c>
      <c r="H128" s="14">
        <v>422.5</v>
      </c>
      <c r="I128" s="14">
        <f>G128+H128</f>
        <v>669.3</v>
      </c>
      <c r="J128" s="14">
        <v>0</v>
      </c>
      <c r="K128" s="14">
        <v>0</v>
      </c>
    </row>
    <row r="129" spans="1:11" ht="24" hidden="1" x14ac:dyDescent="0.2">
      <c r="A129" s="1"/>
      <c r="B129" s="17" t="s">
        <v>59</v>
      </c>
      <c r="C129" s="12">
        <v>3</v>
      </c>
      <c r="D129" s="12">
        <v>14</v>
      </c>
      <c r="E129" s="9"/>
      <c r="F129" s="13"/>
      <c r="G129" s="14">
        <f>G130</f>
        <v>15.2</v>
      </c>
      <c r="H129" s="14">
        <f t="shared" ref="H129:H130" si="77">H130</f>
        <v>0</v>
      </c>
      <c r="I129" s="14">
        <f t="shared" ref="I129:I130" si="78">I130</f>
        <v>15.2</v>
      </c>
      <c r="J129" s="14">
        <f t="shared" ref="J129:K130" si="79">J130</f>
        <v>15.2</v>
      </c>
      <c r="K129" s="14">
        <f t="shared" si="79"/>
        <v>15.2</v>
      </c>
    </row>
    <row r="130" spans="1:11" ht="36" hidden="1" x14ac:dyDescent="0.2">
      <c r="A130" s="1"/>
      <c r="B130" s="52" t="s">
        <v>275</v>
      </c>
      <c r="C130" s="12">
        <v>3</v>
      </c>
      <c r="D130" s="12">
        <v>14</v>
      </c>
      <c r="E130" s="9" t="s">
        <v>89</v>
      </c>
      <c r="F130" s="13"/>
      <c r="G130" s="14">
        <f>G131</f>
        <v>15.2</v>
      </c>
      <c r="H130" s="14">
        <f t="shared" si="77"/>
        <v>0</v>
      </c>
      <c r="I130" s="14">
        <f t="shared" si="78"/>
        <v>15.2</v>
      </c>
      <c r="J130" s="14">
        <f t="shared" si="79"/>
        <v>15.2</v>
      </c>
      <c r="K130" s="14">
        <f t="shared" si="79"/>
        <v>15.2</v>
      </c>
    </row>
    <row r="131" spans="1:11" ht="12" hidden="1" customHeight="1" x14ac:dyDescent="0.2">
      <c r="A131" s="1"/>
      <c r="B131" s="16" t="s">
        <v>259</v>
      </c>
      <c r="C131" s="12">
        <v>3</v>
      </c>
      <c r="D131" s="12">
        <v>14</v>
      </c>
      <c r="E131" s="9" t="s">
        <v>224</v>
      </c>
      <c r="F131" s="13"/>
      <c r="G131" s="14">
        <f>G132+G143</f>
        <v>15.2</v>
      </c>
      <c r="H131" s="14">
        <f t="shared" ref="H131" si="80">H132+H143</f>
        <v>0</v>
      </c>
      <c r="I131" s="14">
        <f>I132+I143</f>
        <v>15.2</v>
      </c>
      <c r="J131" s="14">
        <f>J132+J143</f>
        <v>15.2</v>
      </c>
      <c r="K131" s="14">
        <f>K132+K143</f>
        <v>15.2</v>
      </c>
    </row>
    <row r="132" spans="1:11" ht="24" hidden="1" x14ac:dyDescent="0.2">
      <c r="A132" s="1"/>
      <c r="B132" s="22" t="s">
        <v>276</v>
      </c>
      <c r="C132" s="12">
        <v>3</v>
      </c>
      <c r="D132" s="12">
        <v>14</v>
      </c>
      <c r="E132" s="9" t="s">
        <v>226</v>
      </c>
      <c r="F132" s="13"/>
      <c r="G132" s="14">
        <f>G133+G138</f>
        <v>15.2</v>
      </c>
      <c r="H132" s="14">
        <f t="shared" ref="H132" si="81">H133+H138</f>
        <v>0</v>
      </c>
      <c r="I132" s="14">
        <f>I133+I138</f>
        <v>15.2</v>
      </c>
      <c r="J132" s="14">
        <f>J133+J138</f>
        <v>15.2</v>
      </c>
      <c r="K132" s="14">
        <f>K133+K138</f>
        <v>15.2</v>
      </c>
    </row>
    <row r="133" spans="1:11" hidden="1" x14ac:dyDescent="0.2">
      <c r="A133" s="1"/>
      <c r="B133" s="22" t="s">
        <v>277</v>
      </c>
      <c r="C133" s="12">
        <v>3</v>
      </c>
      <c r="D133" s="12">
        <v>14</v>
      </c>
      <c r="E133" s="9" t="s">
        <v>182</v>
      </c>
      <c r="F133" s="13"/>
      <c r="G133" s="14">
        <f>G134</f>
        <v>15</v>
      </c>
      <c r="H133" s="14">
        <f t="shared" ref="H133:I133" si="82">H134</f>
        <v>0</v>
      </c>
      <c r="I133" s="14">
        <f t="shared" si="82"/>
        <v>15</v>
      </c>
      <c r="J133" s="14">
        <f>J134</f>
        <v>15</v>
      </c>
      <c r="K133" s="14">
        <f>K134</f>
        <v>15</v>
      </c>
    </row>
    <row r="134" spans="1:11" ht="50.25" hidden="1" customHeight="1" x14ac:dyDescent="0.2">
      <c r="A134" s="1"/>
      <c r="B134" s="17" t="s">
        <v>10</v>
      </c>
      <c r="C134" s="12">
        <v>3</v>
      </c>
      <c r="D134" s="12">
        <v>14</v>
      </c>
      <c r="E134" s="9" t="s">
        <v>182</v>
      </c>
      <c r="F134" s="13">
        <v>100</v>
      </c>
      <c r="G134" s="14">
        <f>G135</f>
        <v>15</v>
      </c>
      <c r="H134" s="14">
        <f t="shared" ref="H134:K134" si="83">H135</f>
        <v>0</v>
      </c>
      <c r="I134" s="14">
        <f t="shared" si="83"/>
        <v>15</v>
      </c>
      <c r="J134" s="14">
        <f t="shared" si="83"/>
        <v>15</v>
      </c>
      <c r="K134" s="14">
        <f t="shared" si="83"/>
        <v>15</v>
      </c>
    </row>
    <row r="135" spans="1:11" ht="21.75" customHeight="1" x14ac:dyDescent="0.2">
      <c r="A135" s="1"/>
      <c r="B135" s="17" t="s">
        <v>12</v>
      </c>
      <c r="C135" s="12">
        <v>3</v>
      </c>
      <c r="D135" s="12">
        <v>14</v>
      </c>
      <c r="E135" s="9" t="s">
        <v>182</v>
      </c>
      <c r="F135" s="13">
        <v>120</v>
      </c>
      <c r="G135" s="14">
        <v>15</v>
      </c>
      <c r="H135" s="14"/>
      <c r="I135" s="14">
        <f>G135+H135</f>
        <v>15</v>
      </c>
      <c r="J135" s="14">
        <v>15</v>
      </c>
      <c r="K135" s="14">
        <v>15</v>
      </c>
    </row>
    <row r="136" spans="1:11" ht="24" hidden="1" x14ac:dyDescent="0.2">
      <c r="A136" s="1"/>
      <c r="B136" s="17" t="s">
        <v>68</v>
      </c>
      <c r="C136" s="12">
        <v>3</v>
      </c>
      <c r="D136" s="12">
        <v>14</v>
      </c>
      <c r="E136" s="9" t="s">
        <v>182</v>
      </c>
      <c r="F136" s="13">
        <v>200</v>
      </c>
      <c r="G136" s="14">
        <f>G137</f>
        <v>0</v>
      </c>
      <c r="H136" s="14">
        <f t="shared" ref="H136:K136" si="84">H137</f>
        <v>0</v>
      </c>
      <c r="I136" s="14">
        <f t="shared" si="84"/>
        <v>0</v>
      </c>
      <c r="J136" s="14">
        <f t="shared" si="84"/>
        <v>0</v>
      </c>
      <c r="K136" s="14">
        <f t="shared" si="84"/>
        <v>0</v>
      </c>
    </row>
    <row r="137" spans="1:11" ht="24" x14ac:dyDescent="0.2">
      <c r="A137" s="1"/>
      <c r="B137" s="17" t="s">
        <v>16</v>
      </c>
      <c r="C137" s="12">
        <v>3</v>
      </c>
      <c r="D137" s="12">
        <v>14</v>
      </c>
      <c r="E137" s="9" t="s">
        <v>182</v>
      </c>
      <c r="F137" s="13">
        <v>240</v>
      </c>
      <c r="G137" s="14">
        <v>0</v>
      </c>
      <c r="H137" s="14"/>
      <c r="I137" s="14">
        <f>G137+H137</f>
        <v>0</v>
      </c>
      <c r="J137" s="14">
        <v>0</v>
      </c>
      <c r="K137" s="14">
        <v>0</v>
      </c>
    </row>
    <row r="138" spans="1:11" ht="24" hidden="1" x14ac:dyDescent="0.2">
      <c r="A138" s="1"/>
      <c r="B138" s="17" t="s">
        <v>278</v>
      </c>
      <c r="C138" s="12">
        <v>3</v>
      </c>
      <c r="D138" s="12">
        <v>14</v>
      </c>
      <c r="E138" s="9" t="s">
        <v>183</v>
      </c>
      <c r="F138" s="13"/>
      <c r="G138" s="14">
        <f>G139</f>
        <v>0.2</v>
      </c>
      <c r="H138" s="14">
        <f t="shared" ref="H138:I138" si="85">H139</f>
        <v>0</v>
      </c>
      <c r="I138" s="14">
        <f t="shared" si="85"/>
        <v>0.2</v>
      </c>
      <c r="J138" s="14">
        <f>J139</f>
        <v>0.2</v>
      </c>
      <c r="K138" s="14">
        <f>K139</f>
        <v>0.2</v>
      </c>
    </row>
    <row r="139" spans="1:11" ht="50.25" hidden="1" customHeight="1" x14ac:dyDescent="0.2">
      <c r="A139" s="1"/>
      <c r="B139" s="17" t="s">
        <v>10</v>
      </c>
      <c r="C139" s="12">
        <v>3</v>
      </c>
      <c r="D139" s="12">
        <v>14</v>
      </c>
      <c r="E139" s="9" t="s">
        <v>183</v>
      </c>
      <c r="F139" s="13">
        <v>100</v>
      </c>
      <c r="G139" s="14">
        <f>G140</f>
        <v>0.2</v>
      </c>
      <c r="H139" s="14">
        <f t="shared" ref="H139:K139" si="86">H140</f>
        <v>0</v>
      </c>
      <c r="I139" s="14">
        <f t="shared" si="86"/>
        <v>0.2</v>
      </c>
      <c r="J139" s="14">
        <f t="shared" si="86"/>
        <v>0.2</v>
      </c>
      <c r="K139" s="14">
        <f t="shared" si="86"/>
        <v>0.2</v>
      </c>
    </row>
    <row r="140" spans="1:11" ht="21.75" customHeight="1" x14ac:dyDescent="0.2">
      <c r="A140" s="1"/>
      <c r="B140" s="17" t="s">
        <v>12</v>
      </c>
      <c r="C140" s="12">
        <v>3</v>
      </c>
      <c r="D140" s="12">
        <v>14</v>
      </c>
      <c r="E140" s="9" t="s">
        <v>183</v>
      </c>
      <c r="F140" s="13">
        <v>120</v>
      </c>
      <c r="G140" s="14">
        <v>0.2</v>
      </c>
      <c r="H140" s="14"/>
      <c r="I140" s="14">
        <f>G140+H140</f>
        <v>0.2</v>
      </c>
      <c r="J140" s="67">
        <v>0.2</v>
      </c>
      <c r="K140" s="67">
        <v>0.2</v>
      </c>
    </row>
    <row r="141" spans="1:11" ht="24" hidden="1" x14ac:dyDescent="0.2">
      <c r="A141" s="1"/>
      <c r="B141" s="17" t="s">
        <v>68</v>
      </c>
      <c r="C141" s="12">
        <v>3</v>
      </c>
      <c r="D141" s="12">
        <v>14</v>
      </c>
      <c r="E141" s="9" t="s">
        <v>183</v>
      </c>
      <c r="F141" s="13">
        <v>200</v>
      </c>
      <c r="G141" s="14">
        <f>G142</f>
        <v>0</v>
      </c>
      <c r="H141" s="14">
        <f t="shared" ref="H141" si="87">H142</f>
        <v>0</v>
      </c>
      <c r="I141" s="14">
        <f t="shared" ref="I141" si="88">I142</f>
        <v>0</v>
      </c>
      <c r="J141" s="14">
        <f>J142</f>
        <v>0</v>
      </c>
      <c r="K141" s="14">
        <f>K142</f>
        <v>0</v>
      </c>
    </row>
    <row r="142" spans="1:11" ht="24" x14ac:dyDescent="0.2">
      <c r="A142" s="1"/>
      <c r="B142" s="17" t="s">
        <v>16</v>
      </c>
      <c r="C142" s="12">
        <v>3</v>
      </c>
      <c r="D142" s="12">
        <v>14</v>
      </c>
      <c r="E142" s="9" t="s">
        <v>183</v>
      </c>
      <c r="F142" s="13">
        <v>240</v>
      </c>
      <c r="G142" s="14">
        <v>0</v>
      </c>
      <c r="H142" s="14"/>
      <c r="I142" s="14">
        <f>G142+H142</f>
        <v>0</v>
      </c>
      <c r="J142" s="14">
        <v>0</v>
      </c>
      <c r="K142" s="14">
        <v>0</v>
      </c>
    </row>
    <row r="143" spans="1:11" ht="36" hidden="1" x14ac:dyDescent="0.2">
      <c r="A143" s="1"/>
      <c r="B143" s="17" t="s">
        <v>304</v>
      </c>
      <c r="C143" s="12">
        <v>3</v>
      </c>
      <c r="D143" s="12">
        <v>14</v>
      </c>
      <c r="E143" s="9" t="s">
        <v>229</v>
      </c>
      <c r="F143" s="13"/>
      <c r="G143" s="14">
        <f>G144+G147+G150</f>
        <v>0</v>
      </c>
      <c r="H143" s="14">
        <f t="shared" ref="H143:I143" si="89">H144+H147+H150</f>
        <v>0</v>
      </c>
      <c r="I143" s="14">
        <f t="shared" si="89"/>
        <v>0</v>
      </c>
      <c r="J143" s="14">
        <f>J144+J147+J150</f>
        <v>0</v>
      </c>
      <c r="K143" s="14">
        <f>K144+K147+K150</f>
        <v>0</v>
      </c>
    </row>
    <row r="144" spans="1:11" ht="24" hidden="1" x14ac:dyDescent="0.2">
      <c r="A144" s="1"/>
      <c r="B144" s="17" t="s">
        <v>118</v>
      </c>
      <c r="C144" s="12">
        <v>3</v>
      </c>
      <c r="D144" s="12">
        <v>14</v>
      </c>
      <c r="E144" s="58" t="s">
        <v>231</v>
      </c>
      <c r="F144" s="13"/>
      <c r="G144" s="14">
        <f>G145</f>
        <v>0</v>
      </c>
      <c r="H144" s="14">
        <f t="shared" ref="H144:H145" si="90">H145</f>
        <v>0</v>
      </c>
      <c r="I144" s="14">
        <f t="shared" ref="I144:I145" si="91">I145</f>
        <v>0</v>
      </c>
      <c r="J144" s="14">
        <f t="shared" ref="J144:K145" si="92">J145</f>
        <v>0</v>
      </c>
      <c r="K144" s="14">
        <f t="shared" si="92"/>
        <v>0</v>
      </c>
    </row>
    <row r="145" spans="1:11" ht="24" hidden="1" x14ac:dyDescent="0.2">
      <c r="A145" s="1"/>
      <c r="B145" s="17" t="s">
        <v>68</v>
      </c>
      <c r="C145" s="12">
        <v>3</v>
      </c>
      <c r="D145" s="12">
        <v>14</v>
      </c>
      <c r="E145" s="58" t="s">
        <v>231</v>
      </c>
      <c r="F145" s="13">
        <v>200</v>
      </c>
      <c r="G145" s="14">
        <f>G146</f>
        <v>0</v>
      </c>
      <c r="H145" s="14">
        <f t="shared" si="90"/>
        <v>0</v>
      </c>
      <c r="I145" s="14">
        <f t="shared" si="91"/>
        <v>0</v>
      </c>
      <c r="J145" s="14">
        <f t="shared" si="92"/>
        <v>0</v>
      </c>
      <c r="K145" s="14">
        <f t="shared" si="92"/>
        <v>0</v>
      </c>
    </row>
    <row r="146" spans="1:11" ht="24" x14ac:dyDescent="0.2">
      <c r="A146" s="1"/>
      <c r="B146" s="17" t="s">
        <v>16</v>
      </c>
      <c r="C146" s="12">
        <v>3</v>
      </c>
      <c r="D146" s="12">
        <v>14</v>
      </c>
      <c r="E146" s="58" t="s">
        <v>231</v>
      </c>
      <c r="F146" s="13">
        <v>240</v>
      </c>
      <c r="G146" s="14">
        <v>0</v>
      </c>
      <c r="H146" s="14"/>
      <c r="I146" s="14">
        <f>G146+H146</f>
        <v>0</v>
      </c>
      <c r="J146" s="14">
        <v>0</v>
      </c>
      <c r="K146" s="14">
        <v>0</v>
      </c>
    </row>
    <row r="147" spans="1:11" ht="36" hidden="1" x14ac:dyDescent="0.2">
      <c r="A147" s="1"/>
      <c r="B147" s="17" t="s">
        <v>113</v>
      </c>
      <c r="C147" s="12">
        <v>3</v>
      </c>
      <c r="D147" s="12">
        <v>14</v>
      </c>
      <c r="E147" s="58" t="s">
        <v>230</v>
      </c>
      <c r="F147" s="13"/>
      <c r="G147" s="14">
        <f>G148</f>
        <v>0</v>
      </c>
      <c r="H147" s="14">
        <f t="shared" ref="H147:H148" si="93">H148</f>
        <v>0</v>
      </c>
      <c r="I147" s="14">
        <f t="shared" ref="I147:I148" si="94">I148</f>
        <v>0</v>
      </c>
      <c r="J147" s="14">
        <f t="shared" ref="J147:K148" si="95">J148</f>
        <v>0</v>
      </c>
      <c r="K147" s="14">
        <f t="shared" si="95"/>
        <v>0</v>
      </c>
    </row>
    <row r="148" spans="1:11" ht="24" hidden="1" x14ac:dyDescent="0.2">
      <c r="A148" s="1"/>
      <c r="B148" s="17" t="s">
        <v>68</v>
      </c>
      <c r="C148" s="12">
        <v>3</v>
      </c>
      <c r="D148" s="12">
        <v>14</v>
      </c>
      <c r="E148" s="58" t="s">
        <v>230</v>
      </c>
      <c r="F148" s="13">
        <v>200</v>
      </c>
      <c r="G148" s="14">
        <f>G149</f>
        <v>0</v>
      </c>
      <c r="H148" s="14">
        <f t="shared" si="93"/>
        <v>0</v>
      </c>
      <c r="I148" s="14">
        <f t="shared" si="94"/>
        <v>0</v>
      </c>
      <c r="J148" s="14">
        <f t="shared" si="95"/>
        <v>0</v>
      </c>
      <c r="K148" s="14">
        <f t="shared" si="95"/>
        <v>0</v>
      </c>
    </row>
    <row r="149" spans="1:11" ht="24" x14ac:dyDescent="0.2">
      <c r="A149" s="1"/>
      <c r="B149" s="17" t="s">
        <v>16</v>
      </c>
      <c r="C149" s="12">
        <v>3</v>
      </c>
      <c r="D149" s="12">
        <v>14</v>
      </c>
      <c r="E149" s="58" t="s">
        <v>230</v>
      </c>
      <c r="F149" s="13">
        <v>240</v>
      </c>
      <c r="G149" s="14">
        <v>0</v>
      </c>
      <c r="H149" s="14"/>
      <c r="I149" s="14">
        <f>G149+H149</f>
        <v>0</v>
      </c>
      <c r="J149" s="14">
        <v>0</v>
      </c>
      <c r="K149" s="14">
        <v>0</v>
      </c>
    </row>
    <row r="150" spans="1:11" hidden="1" x14ac:dyDescent="0.2">
      <c r="A150" s="1"/>
      <c r="B150" s="17" t="s">
        <v>262</v>
      </c>
      <c r="C150" s="12">
        <v>3</v>
      </c>
      <c r="D150" s="12">
        <v>14</v>
      </c>
      <c r="E150" s="9" t="s">
        <v>184</v>
      </c>
      <c r="F150" s="13"/>
      <c r="G150" s="14">
        <f>G151</f>
        <v>0</v>
      </c>
      <c r="H150" s="14">
        <f t="shared" ref="H150:H151" si="96">H151</f>
        <v>0</v>
      </c>
      <c r="I150" s="14">
        <f t="shared" ref="I150:I151" si="97">I151</f>
        <v>0</v>
      </c>
      <c r="J150" s="14">
        <f t="shared" ref="J150:K151" si="98">J151</f>
        <v>0</v>
      </c>
      <c r="K150" s="14">
        <f t="shared" si="98"/>
        <v>0</v>
      </c>
    </row>
    <row r="151" spans="1:11" ht="24" hidden="1" x14ac:dyDescent="0.2">
      <c r="A151" s="1"/>
      <c r="B151" s="17" t="s">
        <v>68</v>
      </c>
      <c r="C151" s="12">
        <v>3</v>
      </c>
      <c r="D151" s="12">
        <v>14</v>
      </c>
      <c r="E151" s="9" t="s">
        <v>184</v>
      </c>
      <c r="F151" s="13">
        <v>200</v>
      </c>
      <c r="G151" s="14">
        <f>G152</f>
        <v>0</v>
      </c>
      <c r="H151" s="14">
        <f t="shared" si="96"/>
        <v>0</v>
      </c>
      <c r="I151" s="14">
        <f t="shared" si="97"/>
        <v>0</v>
      </c>
      <c r="J151" s="14">
        <f t="shared" si="98"/>
        <v>0</v>
      </c>
      <c r="K151" s="14">
        <f t="shared" si="98"/>
        <v>0</v>
      </c>
    </row>
    <row r="152" spans="1:11" ht="24" x14ac:dyDescent="0.2">
      <c r="A152" s="1"/>
      <c r="B152" s="17" t="s">
        <v>16</v>
      </c>
      <c r="C152" s="12">
        <v>3</v>
      </c>
      <c r="D152" s="12">
        <v>14</v>
      </c>
      <c r="E152" s="9" t="s">
        <v>184</v>
      </c>
      <c r="F152" s="13">
        <v>240</v>
      </c>
      <c r="G152" s="14">
        <v>0</v>
      </c>
      <c r="H152" s="14"/>
      <c r="I152" s="14">
        <f>G152+H152</f>
        <v>0</v>
      </c>
      <c r="J152" s="14">
        <v>0</v>
      </c>
      <c r="K152" s="14">
        <v>0</v>
      </c>
    </row>
    <row r="153" spans="1:11" x14ac:dyDescent="0.2">
      <c r="A153" s="1"/>
      <c r="B153" s="19" t="s">
        <v>30</v>
      </c>
      <c r="C153" s="9" t="s">
        <v>31</v>
      </c>
      <c r="D153" s="9" t="s">
        <v>26</v>
      </c>
      <c r="E153" s="9"/>
      <c r="F153" s="13" t="s">
        <v>8</v>
      </c>
      <c r="G153" s="14">
        <f>G154+G167+G173+G186+G225+G232</f>
        <v>117262.1</v>
      </c>
      <c r="H153" s="14">
        <f>H154+H167+H173+H186+H225+H232</f>
        <v>10277.700000000001</v>
      </c>
      <c r="I153" s="14">
        <f t="shared" ref="I153" si="99">I154+I167+I173+I186+I225+I232</f>
        <v>127539.8</v>
      </c>
      <c r="J153" s="14">
        <f>J154+J167+J173+J186+J225+J232</f>
        <v>115655.6</v>
      </c>
      <c r="K153" s="14">
        <f>K154+K167+K173+K186+K225+K232</f>
        <v>111845.4</v>
      </c>
    </row>
    <row r="154" spans="1:11" hidden="1" x14ac:dyDescent="0.2">
      <c r="A154" s="1"/>
      <c r="B154" s="19" t="s">
        <v>32</v>
      </c>
      <c r="C154" s="9" t="s">
        <v>31</v>
      </c>
      <c r="D154" s="9" t="s">
        <v>33</v>
      </c>
      <c r="E154" s="9"/>
      <c r="F154" s="13" t="s">
        <v>8</v>
      </c>
      <c r="G154" s="14">
        <f>G155</f>
        <v>1881.4</v>
      </c>
      <c r="H154" s="14">
        <f t="shared" ref="H154:K156" si="100">H155</f>
        <v>0</v>
      </c>
      <c r="I154" s="14">
        <f t="shared" si="100"/>
        <v>1881.4</v>
      </c>
      <c r="J154" s="14">
        <f t="shared" si="100"/>
        <v>528.5</v>
      </c>
      <c r="K154" s="14">
        <f t="shared" si="100"/>
        <v>528.5</v>
      </c>
    </row>
    <row r="155" spans="1:11" ht="24" hidden="1" x14ac:dyDescent="0.2">
      <c r="A155" s="1"/>
      <c r="B155" s="16" t="s">
        <v>286</v>
      </c>
      <c r="C155" s="9" t="s">
        <v>31</v>
      </c>
      <c r="D155" s="9" t="s">
        <v>33</v>
      </c>
      <c r="E155" s="9" t="s">
        <v>91</v>
      </c>
      <c r="F155" s="13"/>
      <c r="G155" s="14">
        <f>G156</f>
        <v>1881.4</v>
      </c>
      <c r="H155" s="14">
        <f t="shared" si="100"/>
        <v>0</v>
      </c>
      <c r="I155" s="14">
        <f t="shared" si="100"/>
        <v>1881.4</v>
      </c>
      <c r="J155" s="14">
        <f t="shared" si="100"/>
        <v>528.5</v>
      </c>
      <c r="K155" s="14">
        <f t="shared" si="100"/>
        <v>528.5</v>
      </c>
    </row>
    <row r="156" spans="1:11" hidden="1" x14ac:dyDescent="0.2">
      <c r="A156" s="1"/>
      <c r="B156" s="16" t="s">
        <v>259</v>
      </c>
      <c r="C156" s="9" t="s">
        <v>31</v>
      </c>
      <c r="D156" s="9" t="s">
        <v>33</v>
      </c>
      <c r="E156" s="9" t="s">
        <v>228</v>
      </c>
      <c r="F156" s="13"/>
      <c r="G156" s="14">
        <f>G157</f>
        <v>1881.4</v>
      </c>
      <c r="H156" s="14">
        <f t="shared" si="100"/>
        <v>0</v>
      </c>
      <c r="I156" s="14">
        <f>I157</f>
        <v>1881.4</v>
      </c>
      <c r="J156" s="14">
        <f>J157</f>
        <v>528.5</v>
      </c>
      <c r="K156" s="14">
        <f>K157</f>
        <v>528.5</v>
      </c>
    </row>
    <row r="157" spans="1:11" ht="24" hidden="1" x14ac:dyDescent="0.2">
      <c r="A157" s="1"/>
      <c r="B157" s="16" t="s">
        <v>287</v>
      </c>
      <c r="C157" s="9" t="s">
        <v>31</v>
      </c>
      <c r="D157" s="9" t="s">
        <v>33</v>
      </c>
      <c r="E157" s="23" t="s">
        <v>227</v>
      </c>
      <c r="F157" s="13"/>
      <c r="G157" s="14">
        <f>G158+G164</f>
        <v>1881.4</v>
      </c>
      <c r="H157" s="14">
        <f t="shared" ref="H157:I157" si="101">H158+H164</f>
        <v>0</v>
      </c>
      <c r="I157" s="14">
        <f t="shared" si="101"/>
        <v>1881.4</v>
      </c>
      <c r="J157" s="14">
        <f>J158+J164</f>
        <v>528.5</v>
      </c>
      <c r="K157" s="14">
        <f>K158+K164</f>
        <v>528.5</v>
      </c>
    </row>
    <row r="158" spans="1:11" hidden="1" x14ac:dyDescent="0.2">
      <c r="A158" s="1"/>
      <c r="B158" s="16" t="s">
        <v>288</v>
      </c>
      <c r="C158" s="9" t="s">
        <v>31</v>
      </c>
      <c r="D158" s="9" t="s">
        <v>33</v>
      </c>
      <c r="E158" s="23" t="s">
        <v>185</v>
      </c>
      <c r="F158" s="13"/>
      <c r="G158" s="14">
        <f>G159</f>
        <v>528.5</v>
      </c>
      <c r="H158" s="14">
        <f t="shared" ref="H158" si="102">H159</f>
        <v>0</v>
      </c>
      <c r="I158" s="14">
        <f>I159</f>
        <v>528.5</v>
      </c>
      <c r="J158" s="14">
        <f>J159</f>
        <v>528.5</v>
      </c>
      <c r="K158" s="14">
        <f>K159</f>
        <v>528.5</v>
      </c>
    </row>
    <row r="159" spans="1:11" ht="48" hidden="1" x14ac:dyDescent="0.2">
      <c r="A159" s="1"/>
      <c r="B159" s="24" t="s">
        <v>10</v>
      </c>
      <c r="C159" s="9" t="s">
        <v>31</v>
      </c>
      <c r="D159" s="9" t="s">
        <v>33</v>
      </c>
      <c r="E159" s="23" t="s">
        <v>185</v>
      </c>
      <c r="F159" s="13">
        <v>100</v>
      </c>
      <c r="G159" s="14">
        <f>G160</f>
        <v>528.5</v>
      </c>
      <c r="H159" s="14">
        <f t="shared" ref="H159:K159" si="103">H160</f>
        <v>0</v>
      </c>
      <c r="I159" s="14">
        <f t="shared" si="103"/>
        <v>528.5</v>
      </c>
      <c r="J159" s="14">
        <f t="shared" si="103"/>
        <v>528.5</v>
      </c>
      <c r="K159" s="14">
        <f t="shared" si="103"/>
        <v>528.5</v>
      </c>
    </row>
    <row r="160" spans="1:11" x14ac:dyDescent="0.2">
      <c r="A160" s="1"/>
      <c r="B160" s="17" t="s">
        <v>71</v>
      </c>
      <c r="C160" s="12" t="s">
        <v>31</v>
      </c>
      <c r="D160" s="12" t="s">
        <v>33</v>
      </c>
      <c r="E160" s="23" t="s">
        <v>185</v>
      </c>
      <c r="F160" s="13">
        <v>110</v>
      </c>
      <c r="G160" s="14">
        <v>528.5</v>
      </c>
      <c r="H160" s="14"/>
      <c r="I160" s="14">
        <f>G160+H160</f>
        <v>528.5</v>
      </c>
      <c r="J160" s="14">
        <v>528.5</v>
      </c>
      <c r="K160" s="14">
        <v>528.5</v>
      </c>
    </row>
    <row r="161" spans="1:11" ht="24" hidden="1" x14ac:dyDescent="0.2">
      <c r="A161" s="1"/>
      <c r="B161" s="16" t="s">
        <v>289</v>
      </c>
      <c r="C161" s="9" t="s">
        <v>31</v>
      </c>
      <c r="D161" s="9" t="s">
        <v>33</v>
      </c>
      <c r="E161" s="9" t="s">
        <v>186</v>
      </c>
      <c r="F161" s="13"/>
      <c r="G161" s="14">
        <f>G162</f>
        <v>0</v>
      </c>
      <c r="H161" s="14">
        <f t="shared" ref="H161:K164" si="104">H162</f>
        <v>0</v>
      </c>
      <c r="I161" s="14">
        <f t="shared" si="104"/>
        <v>0</v>
      </c>
      <c r="J161" s="14">
        <f t="shared" si="104"/>
        <v>0</v>
      </c>
      <c r="K161" s="14">
        <f t="shared" si="104"/>
        <v>0</v>
      </c>
    </row>
    <row r="162" spans="1:11" ht="48" hidden="1" x14ac:dyDescent="0.2">
      <c r="A162" s="1"/>
      <c r="B162" s="17" t="s">
        <v>10</v>
      </c>
      <c r="C162" s="9" t="s">
        <v>31</v>
      </c>
      <c r="D162" s="9" t="s">
        <v>33</v>
      </c>
      <c r="E162" s="9" t="s">
        <v>186</v>
      </c>
      <c r="F162" s="13">
        <v>100</v>
      </c>
      <c r="G162" s="14">
        <f>G163</f>
        <v>0</v>
      </c>
      <c r="H162" s="14">
        <f t="shared" si="104"/>
        <v>0</v>
      </c>
      <c r="I162" s="14">
        <f>I163</f>
        <v>0</v>
      </c>
      <c r="J162" s="14">
        <f>J163</f>
        <v>0</v>
      </c>
      <c r="K162" s="14">
        <f>K163</f>
        <v>0</v>
      </c>
    </row>
    <row r="163" spans="1:11" x14ac:dyDescent="0.2">
      <c r="A163" s="1"/>
      <c r="B163" s="17" t="s">
        <v>71</v>
      </c>
      <c r="C163" s="9" t="s">
        <v>31</v>
      </c>
      <c r="D163" s="9" t="s">
        <v>33</v>
      </c>
      <c r="E163" s="9" t="s">
        <v>186</v>
      </c>
      <c r="F163" s="13">
        <v>110</v>
      </c>
      <c r="G163" s="14">
        <v>0</v>
      </c>
      <c r="H163" s="14"/>
      <c r="I163" s="14">
        <f>G163+H163</f>
        <v>0</v>
      </c>
      <c r="J163" s="14">
        <v>0</v>
      </c>
      <c r="K163" s="14">
        <v>0</v>
      </c>
    </row>
    <row r="164" spans="1:11" hidden="1" x14ac:dyDescent="0.2">
      <c r="A164" s="1"/>
      <c r="B164" s="16" t="s">
        <v>265</v>
      </c>
      <c r="C164" s="9" t="s">
        <v>31</v>
      </c>
      <c r="D164" s="9" t="s">
        <v>33</v>
      </c>
      <c r="E164" s="23" t="s">
        <v>312</v>
      </c>
      <c r="F164" s="13"/>
      <c r="G164" s="14">
        <f>G165</f>
        <v>1352.9</v>
      </c>
      <c r="H164" s="14">
        <f t="shared" ref="H164" si="105">H165</f>
        <v>0</v>
      </c>
      <c r="I164" s="14">
        <f>I165</f>
        <v>1352.9</v>
      </c>
      <c r="J164" s="14">
        <f t="shared" si="104"/>
        <v>0</v>
      </c>
      <c r="K164" s="14">
        <f t="shared" si="104"/>
        <v>0</v>
      </c>
    </row>
    <row r="165" spans="1:11" ht="48" hidden="1" x14ac:dyDescent="0.2">
      <c r="A165" s="1"/>
      <c r="B165" s="24" t="s">
        <v>10</v>
      </c>
      <c r="C165" s="9" t="s">
        <v>31</v>
      </c>
      <c r="D165" s="9" t="s">
        <v>33</v>
      </c>
      <c r="E165" s="23" t="s">
        <v>312</v>
      </c>
      <c r="F165" s="13">
        <v>100</v>
      </c>
      <c r="G165" s="14">
        <f>G166</f>
        <v>1352.9</v>
      </c>
      <c r="H165" s="14">
        <f t="shared" ref="H165:I165" si="106">H166</f>
        <v>0</v>
      </c>
      <c r="I165" s="14">
        <f t="shared" si="106"/>
        <v>1352.9</v>
      </c>
      <c r="J165" s="14">
        <f>J166</f>
        <v>0</v>
      </c>
      <c r="K165" s="14">
        <f>K166</f>
        <v>0</v>
      </c>
    </row>
    <row r="166" spans="1:11" x14ac:dyDescent="0.2">
      <c r="A166" s="1"/>
      <c r="B166" s="17" t="s">
        <v>71</v>
      </c>
      <c r="C166" s="12" t="s">
        <v>31</v>
      </c>
      <c r="D166" s="12" t="s">
        <v>33</v>
      </c>
      <c r="E166" s="23" t="s">
        <v>312</v>
      </c>
      <c r="F166" s="13">
        <v>110</v>
      </c>
      <c r="G166" s="14">
        <v>1352.9</v>
      </c>
      <c r="H166" s="14"/>
      <c r="I166" s="14">
        <f>G166+H166</f>
        <v>1352.9</v>
      </c>
      <c r="J166" s="14">
        <v>0</v>
      </c>
      <c r="K166" s="14">
        <v>0</v>
      </c>
    </row>
    <row r="167" spans="1:11" hidden="1" x14ac:dyDescent="0.2">
      <c r="A167" s="1"/>
      <c r="B167" s="19" t="s">
        <v>158</v>
      </c>
      <c r="C167" s="9" t="s">
        <v>31</v>
      </c>
      <c r="D167" s="9" t="s">
        <v>41</v>
      </c>
      <c r="E167" s="9"/>
      <c r="F167" s="13" t="s">
        <v>8</v>
      </c>
      <c r="G167" s="14">
        <f>G168+G179</f>
        <v>0</v>
      </c>
      <c r="H167" s="14">
        <f t="shared" ref="H167:K167" si="107">H168+H179</f>
        <v>0</v>
      </c>
      <c r="I167" s="14">
        <f t="shared" si="107"/>
        <v>0</v>
      </c>
      <c r="J167" s="14">
        <f t="shared" si="107"/>
        <v>0</v>
      </c>
      <c r="K167" s="14">
        <f t="shared" si="107"/>
        <v>0</v>
      </c>
    </row>
    <row r="168" spans="1:11" ht="25.9" hidden="1" customHeight="1" x14ac:dyDescent="0.2">
      <c r="B168" s="24" t="s">
        <v>263</v>
      </c>
      <c r="C168" s="36" t="s">
        <v>31</v>
      </c>
      <c r="D168" s="9" t="s">
        <v>41</v>
      </c>
      <c r="E168" s="44" t="s">
        <v>98</v>
      </c>
      <c r="F168" s="37"/>
      <c r="G168" s="38">
        <f>G169</f>
        <v>0</v>
      </c>
      <c r="H168" s="38">
        <f t="shared" ref="H168:I171" si="108">H169</f>
        <v>0</v>
      </c>
      <c r="I168" s="38">
        <f t="shared" si="108"/>
        <v>0</v>
      </c>
      <c r="J168" s="38">
        <f t="shared" ref="J168:K171" si="109">J169</f>
        <v>0</v>
      </c>
      <c r="K168" s="38">
        <f t="shared" si="109"/>
        <v>0</v>
      </c>
    </row>
    <row r="169" spans="1:11" ht="24" hidden="1" x14ac:dyDescent="0.2">
      <c r="B169" s="16" t="s">
        <v>264</v>
      </c>
      <c r="C169" s="36" t="s">
        <v>31</v>
      </c>
      <c r="D169" s="9" t="s">
        <v>41</v>
      </c>
      <c r="E169" s="21" t="s">
        <v>233</v>
      </c>
      <c r="F169" s="13"/>
      <c r="G169" s="14">
        <f>G170</f>
        <v>0</v>
      </c>
      <c r="H169" s="14">
        <f t="shared" si="108"/>
        <v>0</v>
      </c>
      <c r="I169" s="14">
        <f t="shared" si="108"/>
        <v>0</v>
      </c>
      <c r="J169" s="14">
        <f t="shared" si="109"/>
        <v>0</v>
      </c>
      <c r="K169" s="14">
        <f t="shared" si="109"/>
        <v>0</v>
      </c>
    </row>
    <row r="170" spans="1:11" ht="24" hidden="1" x14ac:dyDescent="0.2">
      <c r="A170" s="1"/>
      <c r="B170" s="17" t="s">
        <v>157</v>
      </c>
      <c r="C170" s="36" t="s">
        <v>31</v>
      </c>
      <c r="D170" s="9" t="s">
        <v>41</v>
      </c>
      <c r="E170" s="58" t="s">
        <v>232</v>
      </c>
      <c r="F170" s="13"/>
      <c r="G170" s="14">
        <f>G171</f>
        <v>0</v>
      </c>
      <c r="H170" s="14">
        <f t="shared" si="108"/>
        <v>0</v>
      </c>
      <c r="I170" s="14">
        <f>I171</f>
        <v>0</v>
      </c>
      <c r="J170" s="14">
        <f t="shared" si="109"/>
        <v>0</v>
      </c>
      <c r="K170" s="14">
        <f t="shared" si="109"/>
        <v>0</v>
      </c>
    </row>
    <row r="171" spans="1:11" ht="24" hidden="1" x14ac:dyDescent="0.2">
      <c r="A171" s="1"/>
      <c r="B171" s="17" t="s">
        <v>68</v>
      </c>
      <c r="C171" s="36" t="s">
        <v>31</v>
      </c>
      <c r="D171" s="9" t="s">
        <v>41</v>
      </c>
      <c r="E171" s="58" t="s">
        <v>232</v>
      </c>
      <c r="F171" s="13">
        <v>200</v>
      </c>
      <c r="G171" s="14">
        <f>G172</f>
        <v>0</v>
      </c>
      <c r="H171" s="14">
        <f t="shared" si="108"/>
        <v>0</v>
      </c>
      <c r="I171" s="14">
        <f>I172</f>
        <v>0</v>
      </c>
      <c r="J171" s="14">
        <f t="shared" si="109"/>
        <v>0</v>
      </c>
      <c r="K171" s="14">
        <f t="shared" si="109"/>
        <v>0</v>
      </c>
    </row>
    <row r="172" spans="1:11" ht="24" x14ac:dyDescent="0.2">
      <c r="A172" s="1"/>
      <c r="B172" s="17" t="s">
        <v>16</v>
      </c>
      <c r="C172" s="36" t="s">
        <v>31</v>
      </c>
      <c r="D172" s="9" t="s">
        <v>41</v>
      </c>
      <c r="E172" s="58" t="s">
        <v>232</v>
      </c>
      <c r="F172" s="13">
        <v>240</v>
      </c>
      <c r="G172" s="14">
        <v>0</v>
      </c>
      <c r="H172" s="14"/>
      <c r="I172" s="14">
        <f>G172+H172</f>
        <v>0</v>
      </c>
      <c r="J172" s="14">
        <v>0</v>
      </c>
      <c r="K172" s="14">
        <v>0</v>
      </c>
    </row>
    <row r="173" spans="1:11" ht="14.45" hidden="1" customHeight="1" x14ac:dyDescent="0.2">
      <c r="A173" s="1"/>
      <c r="B173" s="19" t="s">
        <v>34</v>
      </c>
      <c r="C173" s="9" t="s">
        <v>31</v>
      </c>
      <c r="D173" s="9" t="s">
        <v>35</v>
      </c>
      <c r="E173" s="9"/>
      <c r="F173" s="13" t="s">
        <v>8</v>
      </c>
      <c r="G173" s="14">
        <f>G174</f>
        <v>2266.4</v>
      </c>
      <c r="H173" s="14">
        <f t="shared" ref="H173:K178" si="110">H174</f>
        <v>0</v>
      </c>
      <c r="I173" s="14">
        <f t="shared" si="110"/>
        <v>2266.4</v>
      </c>
      <c r="J173" s="14">
        <f t="shared" si="110"/>
        <v>0</v>
      </c>
      <c r="K173" s="14">
        <f t="shared" si="110"/>
        <v>0</v>
      </c>
    </row>
    <row r="174" spans="1:11" ht="24" hidden="1" x14ac:dyDescent="0.2">
      <c r="A174" s="1"/>
      <c r="B174" s="16" t="s">
        <v>290</v>
      </c>
      <c r="C174" s="9" t="s">
        <v>31</v>
      </c>
      <c r="D174" s="9" t="s">
        <v>35</v>
      </c>
      <c r="E174" s="9" t="s">
        <v>92</v>
      </c>
      <c r="F174" s="13"/>
      <c r="G174" s="14">
        <f>G175</f>
        <v>2266.4</v>
      </c>
      <c r="H174" s="14">
        <f t="shared" si="110"/>
        <v>0</v>
      </c>
      <c r="I174" s="14">
        <f t="shared" si="110"/>
        <v>2266.4</v>
      </c>
      <c r="J174" s="14">
        <f t="shared" si="110"/>
        <v>0</v>
      </c>
      <c r="K174" s="14">
        <f t="shared" si="110"/>
        <v>0</v>
      </c>
    </row>
    <row r="175" spans="1:11" hidden="1" x14ac:dyDescent="0.2">
      <c r="A175" s="1"/>
      <c r="B175" s="16" t="s">
        <v>259</v>
      </c>
      <c r="C175" s="9" t="s">
        <v>31</v>
      </c>
      <c r="D175" s="9" t="s">
        <v>35</v>
      </c>
      <c r="E175" s="9" t="s">
        <v>237</v>
      </c>
      <c r="F175" s="13"/>
      <c r="G175" s="14">
        <f>G176</f>
        <v>2266.4</v>
      </c>
      <c r="H175" s="14">
        <f t="shared" si="110"/>
        <v>0</v>
      </c>
      <c r="I175" s="14">
        <f>I176</f>
        <v>2266.4</v>
      </c>
      <c r="J175" s="14">
        <f>J176</f>
        <v>0</v>
      </c>
      <c r="K175" s="14">
        <f>K176</f>
        <v>0</v>
      </c>
    </row>
    <row r="176" spans="1:11" hidden="1" x14ac:dyDescent="0.2">
      <c r="A176" s="1"/>
      <c r="B176" s="16" t="s">
        <v>291</v>
      </c>
      <c r="C176" s="9" t="s">
        <v>31</v>
      </c>
      <c r="D176" s="9" t="s">
        <v>35</v>
      </c>
      <c r="E176" s="9" t="s">
        <v>236</v>
      </c>
      <c r="F176" s="13"/>
      <c r="G176" s="14">
        <f>G177+G181+G183</f>
        <v>2266.4</v>
      </c>
      <c r="H176" s="14">
        <f t="shared" ref="H176" si="111">H177+H181+H183</f>
        <v>0</v>
      </c>
      <c r="I176" s="14">
        <f>I177+I181+I183</f>
        <v>2266.4</v>
      </c>
      <c r="J176" s="14">
        <f>J177+J181+J183</f>
        <v>0</v>
      </c>
      <c r="K176" s="14">
        <f>K177+K181+K183</f>
        <v>0</v>
      </c>
    </row>
    <row r="177" spans="1:11" hidden="1" x14ac:dyDescent="0.2">
      <c r="A177" s="1"/>
      <c r="B177" s="16" t="s">
        <v>65</v>
      </c>
      <c r="C177" s="9" t="s">
        <v>31</v>
      </c>
      <c r="D177" s="9" t="s">
        <v>35</v>
      </c>
      <c r="E177" s="58" t="s">
        <v>235</v>
      </c>
      <c r="F177" s="13"/>
      <c r="G177" s="14">
        <f>G178</f>
        <v>0</v>
      </c>
      <c r="H177" s="14">
        <f t="shared" ref="H177" si="112">H178</f>
        <v>0</v>
      </c>
      <c r="I177" s="14">
        <f>I178</f>
        <v>0</v>
      </c>
      <c r="J177" s="14">
        <f>J178</f>
        <v>0</v>
      </c>
      <c r="K177" s="14">
        <f>K178</f>
        <v>0</v>
      </c>
    </row>
    <row r="178" spans="1:11" hidden="1" x14ac:dyDescent="0.2">
      <c r="A178" s="1"/>
      <c r="B178" s="17" t="s">
        <v>18</v>
      </c>
      <c r="C178" s="9" t="s">
        <v>31</v>
      </c>
      <c r="D178" s="9" t="s">
        <v>35</v>
      </c>
      <c r="E178" s="58" t="s">
        <v>235</v>
      </c>
      <c r="F178" s="13">
        <v>800</v>
      </c>
      <c r="G178" s="14">
        <f>G179</f>
        <v>0</v>
      </c>
      <c r="H178" s="14">
        <f t="shared" si="110"/>
        <v>0</v>
      </c>
      <c r="I178" s="14">
        <f t="shared" si="110"/>
        <v>0</v>
      </c>
      <c r="J178" s="14">
        <f t="shared" si="110"/>
        <v>0</v>
      </c>
      <c r="K178" s="14">
        <f t="shared" si="110"/>
        <v>0</v>
      </c>
    </row>
    <row r="179" spans="1:11" ht="36" x14ac:dyDescent="0.2">
      <c r="A179" s="1"/>
      <c r="B179" s="17" t="s">
        <v>69</v>
      </c>
      <c r="C179" s="9" t="s">
        <v>31</v>
      </c>
      <c r="D179" s="9" t="s">
        <v>35</v>
      </c>
      <c r="E179" s="58" t="s">
        <v>235</v>
      </c>
      <c r="F179" s="13">
        <v>810</v>
      </c>
      <c r="G179" s="14">
        <v>0</v>
      </c>
      <c r="H179" s="14"/>
      <c r="I179" s="14">
        <f>G179+H179</f>
        <v>0</v>
      </c>
      <c r="J179" s="14">
        <v>0</v>
      </c>
      <c r="K179" s="14">
        <v>0</v>
      </c>
    </row>
    <row r="180" spans="1:11" ht="50.25" hidden="1" customHeight="1" x14ac:dyDescent="0.2">
      <c r="A180" s="1"/>
      <c r="B180" s="16" t="s">
        <v>61</v>
      </c>
      <c r="C180" s="9" t="s">
        <v>31</v>
      </c>
      <c r="D180" s="9" t="s">
        <v>35</v>
      </c>
      <c r="E180" s="58" t="s">
        <v>234</v>
      </c>
      <c r="F180" s="13"/>
      <c r="G180" s="14">
        <f>G181</f>
        <v>0</v>
      </c>
      <c r="H180" s="14">
        <f t="shared" ref="H180:H181" si="113">H181</f>
        <v>0</v>
      </c>
      <c r="I180" s="14">
        <f t="shared" ref="I180:I181" si="114">I181</f>
        <v>0</v>
      </c>
      <c r="J180" s="14">
        <f t="shared" ref="J180:K181" si="115">J181</f>
        <v>0</v>
      </c>
      <c r="K180" s="14">
        <f t="shared" si="115"/>
        <v>0</v>
      </c>
    </row>
    <row r="181" spans="1:11" hidden="1" x14ac:dyDescent="0.2">
      <c r="A181" s="1"/>
      <c r="B181" s="16" t="s">
        <v>54</v>
      </c>
      <c r="C181" s="9" t="s">
        <v>31</v>
      </c>
      <c r="D181" s="9" t="s">
        <v>35</v>
      </c>
      <c r="E181" s="58" t="s">
        <v>234</v>
      </c>
      <c r="F181" s="13">
        <v>500</v>
      </c>
      <c r="G181" s="14">
        <f>G182</f>
        <v>0</v>
      </c>
      <c r="H181" s="14">
        <f t="shared" si="113"/>
        <v>0</v>
      </c>
      <c r="I181" s="14">
        <f t="shared" si="114"/>
        <v>0</v>
      </c>
      <c r="J181" s="14">
        <f t="shared" si="115"/>
        <v>0</v>
      </c>
      <c r="K181" s="14">
        <f t="shared" si="115"/>
        <v>0</v>
      </c>
    </row>
    <row r="182" spans="1:11" x14ac:dyDescent="0.2">
      <c r="A182" s="1"/>
      <c r="B182" s="17" t="s">
        <v>55</v>
      </c>
      <c r="C182" s="9" t="s">
        <v>31</v>
      </c>
      <c r="D182" s="9" t="s">
        <v>35</v>
      </c>
      <c r="E182" s="58" t="s">
        <v>234</v>
      </c>
      <c r="F182" s="13">
        <v>540</v>
      </c>
      <c r="G182" s="14">
        <v>0</v>
      </c>
      <c r="H182" s="14"/>
      <c r="I182" s="14">
        <f>G182+H182</f>
        <v>0</v>
      </c>
      <c r="J182" s="14">
        <v>0</v>
      </c>
      <c r="K182" s="14">
        <v>0</v>
      </c>
    </row>
    <row r="183" spans="1:11" hidden="1" x14ac:dyDescent="0.2">
      <c r="A183" s="1"/>
      <c r="B183" s="45" t="s">
        <v>265</v>
      </c>
      <c r="C183" s="36" t="s">
        <v>31</v>
      </c>
      <c r="D183" s="36" t="s">
        <v>35</v>
      </c>
      <c r="E183" s="30" t="s">
        <v>187</v>
      </c>
      <c r="F183" s="37"/>
      <c r="G183" s="38">
        <f>G184</f>
        <v>2266.4</v>
      </c>
      <c r="H183" s="38">
        <f t="shared" ref="H183:H184" si="116">H184</f>
        <v>0</v>
      </c>
      <c r="I183" s="38">
        <f t="shared" ref="I183:I184" si="117">I184</f>
        <v>2266.4</v>
      </c>
      <c r="J183" s="38">
        <f t="shared" ref="J183:K184" si="118">J184</f>
        <v>0</v>
      </c>
      <c r="K183" s="38">
        <f t="shared" si="118"/>
        <v>0</v>
      </c>
    </row>
    <row r="184" spans="1:11" ht="24" hidden="1" x14ac:dyDescent="0.2">
      <c r="A184" s="1"/>
      <c r="B184" s="17" t="s">
        <v>68</v>
      </c>
      <c r="C184" s="9" t="s">
        <v>31</v>
      </c>
      <c r="D184" s="9" t="s">
        <v>35</v>
      </c>
      <c r="E184" s="30" t="s">
        <v>187</v>
      </c>
      <c r="F184" s="13">
        <v>200</v>
      </c>
      <c r="G184" s="14">
        <f>G185</f>
        <v>2266.4</v>
      </c>
      <c r="H184" s="14">
        <f t="shared" si="116"/>
        <v>0</v>
      </c>
      <c r="I184" s="14">
        <f t="shared" si="117"/>
        <v>2266.4</v>
      </c>
      <c r="J184" s="14">
        <f t="shared" si="118"/>
        <v>0</v>
      </c>
      <c r="K184" s="14">
        <f t="shared" si="118"/>
        <v>0</v>
      </c>
    </row>
    <row r="185" spans="1:11" ht="24" x14ac:dyDescent="0.2">
      <c r="A185" s="1"/>
      <c r="B185" s="28" t="s">
        <v>16</v>
      </c>
      <c r="C185" s="9" t="s">
        <v>31</v>
      </c>
      <c r="D185" s="9" t="s">
        <v>35</v>
      </c>
      <c r="E185" s="30" t="s">
        <v>187</v>
      </c>
      <c r="F185" s="31">
        <v>240</v>
      </c>
      <c r="G185" s="32">
        <v>2266.4</v>
      </c>
      <c r="H185" s="32"/>
      <c r="I185" s="14">
        <f>G185+H185</f>
        <v>2266.4</v>
      </c>
      <c r="J185" s="32">
        <v>0</v>
      </c>
      <c r="K185" s="32">
        <v>0</v>
      </c>
    </row>
    <row r="186" spans="1:11" x14ac:dyDescent="0.2">
      <c r="A186" s="1"/>
      <c r="B186" s="19" t="s">
        <v>36</v>
      </c>
      <c r="C186" s="9" t="s">
        <v>31</v>
      </c>
      <c r="D186" s="9" t="s">
        <v>37</v>
      </c>
      <c r="E186" s="9"/>
      <c r="F186" s="13" t="s">
        <v>8</v>
      </c>
      <c r="G186" s="14">
        <f>G187</f>
        <v>112006.8</v>
      </c>
      <c r="H186" s="14">
        <f>H187</f>
        <v>10277.700000000001</v>
      </c>
      <c r="I186" s="14">
        <f t="shared" ref="I186" si="119">I187</f>
        <v>122284.5</v>
      </c>
      <c r="J186" s="14">
        <f>J187</f>
        <v>115127.1</v>
      </c>
      <c r="K186" s="14">
        <f>K187</f>
        <v>111316.9</v>
      </c>
    </row>
    <row r="187" spans="1:11" ht="36.75" customHeight="1" x14ac:dyDescent="0.2">
      <c r="A187" s="1"/>
      <c r="B187" s="16" t="s">
        <v>290</v>
      </c>
      <c r="C187" s="9" t="s">
        <v>31</v>
      </c>
      <c r="D187" s="9" t="s">
        <v>37</v>
      </c>
      <c r="E187" s="9" t="s">
        <v>92</v>
      </c>
      <c r="F187" s="13" t="s">
        <v>8</v>
      </c>
      <c r="G187" s="14">
        <f>G188+G208</f>
        <v>112006.8</v>
      </c>
      <c r="H187" s="14">
        <f t="shared" ref="H187:I223" si="120">H188</f>
        <v>10277.700000000001</v>
      </c>
      <c r="I187" s="14">
        <f t="shared" si="120"/>
        <v>122284.5</v>
      </c>
      <c r="J187" s="14">
        <f t="shared" ref="J187:K187" si="121">J188+J208</f>
        <v>115127.1</v>
      </c>
      <c r="K187" s="14">
        <f t="shared" si="121"/>
        <v>111316.9</v>
      </c>
    </row>
    <row r="188" spans="1:11" x14ac:dyDescent="0.2">
      <c r="A188" s="1"/>
      <c r="B188" s="16" t="s">
        <v>259</v>
      </c>
      <c r="C188" s="9" t="s">
        <v>31</v>
      </c>
      <c r="D188" s="9" t="s">
        <v>37</v>
      </c>
      <c r="E188" s="9" t="s">
        <v>237</v>
      </c>
      <c r="F188" s="13"/>
      <c r="G188" s="14">
        <f>G189</f>
        <v>112006.8</v>
      </c>
      <c r="H188" s="14">
        <f t="shared" si="120"/>
        <v>10277.700000000001</v>
      </c>
      <c r="I188" s="14">
        <f>I189</f>
        <v>122284.5</v>
      </c>
      <c r="J188" s="14">
        <f>J189</f>
        <v>26758.5</v>
      </c>
      <c r="K188" s="14">
        <f>K189</f>
        <v>25264.2</v>
      </c>
    </row>
    <row r="189" spans="1:11" x14ac:dyDescent="0.2">
      <c r="A189" s="1"/>
      <c r="B189" s="16" t="s">
        <v>292</v>
      </c>
      <c r="C189" s="9" t="s">
        <v>31</v>
      </c>
      <c r="D189" s="9" t="s">
        <v>37</v>
      </c>
      <c r="E189" s="9" t="s">
        <v>238</v>
      </c>
      <c r="F189" s="13"/>
      <c r="G189" s="14">
        <f>G190+G193+G196+G199+G202+G205+G213+G216+G222</f>
        <v>112006.8</v>
      </c>
      <c r="H189" s="14">
        <f t="shared" ref="H189:I189" si="122">H190+H193+H196+H199+H202+H205+H213+H216+H222</f>
        <v>10277.700000000001</v>
      </c>
      <c r="I189" s="14">
        <f t="shared" si="122"/>
        <v>122284.5</v>
      </c>
      <c r="J189" s="14">
        <f>J190+J193+J196+J199+J202+J205+J213+J216+J222</f>
        <v>26758.5</v>
      </c>
      <c r="K189" s="14">
        <f>K190+K193+K196+K199+K202+K205+K213+K216+K222</f>
        <v>25264.2</v>
      </c>
    </row>
    <row r="190" spans="1:11" ht="36" hidden="1" x14ac:dyDescent="0.2">
      <c r="A190" s="1"/>
      <c r="B190" s="17" t="s">
        <v>167</v>
      </c>
      <c r="C190" s="9" t="s">
        <v>31</v>
      </c>
      <c r="D190" s="9" t="s">
        <v>37</v>
      </c>
      <c r="E190" s="9" t="s">
        <v>188</v>
      </c>
      <c r="F190" s="37"/>
      <c r="G190" s="14">
        <f>G191</f>
        <v>0</v>
      </c>
      <c r="H190" s="14">
        <f t="shared" ref="H190:K191" si="123">H191</f>
        <v>0</v>
      </c>
      <c r="I190" s="14">
        <f t="shared" si="123"/>
        <v>0</v>
      </c>
      <c r="J190" s="14">
        <f t="shared" si="123"/>
        <v>0</v>
      </c>
      <c r="K190" s="14">
        <f t="shared" si="123"/>
        <v>0</v>
      </c>
    </row>
    <row r="191" spans="1:11" ht="24" hidden="1" x14ac:dyDescent="0.2">
      <c r="A191" s="1"/>
      <c r="B191" s="17" t="s">
        <v>68</v>
      </c>
      <c r="C191" s="9" t="s">
        <v>31</v>
      </c>
      <c r="D191" s="9" t="s">
        <v>37</v>
      </c>
      <c r="E191" s="9" t="s">
        <v>188</v>
      </c>
      <c r="F191" s="37">
        <v>200</v>
      </c>
      <c r="G191" s="14">
        <f>G192</f>
        <v>0</v>
      </c>
      <c r="H191" s="14">
        <f t="shared" si="123"/>
        <v>0</v>
      </c>
      <c r="I191" s="14">
        <f t="shared" si="123"/>
        <v>0</v>
      </c>
      <c r="J191" s="14">
        <f>J192</f>
        <v>0</v>
      </c>
      <c r="K191" s="14">
        <f>K192</f>
        <v>0</v>
      </c>
    </row>
    <row r="192" spans="1:11" ht="24" x14ac:dyDescent="0.2">
      <c r="A192" s="1"/>
      <c r="B192" s="17" t="s">
        <v>16</v>
      </c>
      <c r="C192" s="9" t="s">
        <v>31</v>
      </c>
      <c r="D192" s="9" t="s">
        <v>37</v>
      </c>
      <c r="E192" s="9" t="s">
        <v>188</v>
      </c>
      <c r="F192" s="37">
        <v>240</v>
      </c>
      <c r="G192" s="38">
        <v>0</v>
      </c>
      <c r="H192" s="38"/>
      <c r="I192" s="14">
        <f>G192+H192</f>
        <v>0</v>
      </c>
      <c r="J192" s="38">
        <v>0</v>
      </c>
      <c r="K192" s="38">
        <v>0</v>
      </c>
    </row>
    <row r="193" spans="1:11" ht="36" hidden="1" x14ac:dyDescent="0.2">
      <c r="A193" s="1"/>
      <c r="B193" s="17" t="s">
        <v>168</v>
      </c>
      <c r="C193" s="9" t="s">
        <v>31</v>
      </c>
      <c r="D193" s="9" t="s">
        <v>37</v>
      </c>
      <c r="E193" s="9" t="s">
        <v>189</v>
      </c>
      <c r="F193" s="37"/>
      <c r="G193" s="14">
        <f>G194</f>
        <v>0</v>
      </c>
      <c r="H193" s="14">
        <f t="shared" ref="H193:K194" si="124">H194</f>
        <v>0</v>
      </c>
      <c r="I193" s="14">
        <f t="shared" si="124"/>
        <v>0</v>
      </c>
      <c r="J193" s="14">
        <f t="shared" si="124"/>
        <v>0</v>
      </c>
      <c r="K193" s="14">
        <f t="shared" si="124"/>
        <v>0</v>
      </c>
    </row>
    <row r="194" spans="1:11" ht="24" hidden="1" x14ac:dyDescent="0.2">
      <c r="A194" s="1"/>
      <c r="B194" s="17" t="s">
        <v>68</v>
      </c>
      <c r="C194" s="9" t="s">
        <v>31</v>
      </c>
      <c r="D194" s="9" t="s">
        <v>37</v>
      </c>
      <c r="E194" s="9" t="s">
        <v>189</v>
      </c>
      <c r="F194" s="37">
        <v>200</v>
      </c>
      <c r="G194" s="14">
        <f>G195</f>
        <v>0</v>
      </c>
      <c r="H194" s="14">
        <f t="shared" si="124"/>
        <v>0</v>
      </c>
      <c r="I194" s="14">
        <f t="shared" si="124"/>
        <v>0</v>
      </c>
      <c r="J194" s="14">
        <f>J195</f>
        <v>0</v>
      </c>
      <c r="K194" s="14">
        <f>K195</f>
        <v>0</v>
      </c>
    </row>
    <row r="195" spans="1:11" ht="24" x14ac:dyDescent="0.2">
      <c r="A195" s="1"/>
      <c r="B195" s="17" t="s">
        <v>16</v>
      </c>
      <c r="C195" s="9" t="s">
        <v>31</v>
      </c>
      <c r="D195" s="9" t="s">
        <v>37</v>
      </c>
      <c r="E195" s="9" t="s">
        <v>189</v>
      </c>
      <c r="F195" s="37">
        <v>240</v>
      </c>
      <c r="G195" s="38">
        <v>0</v>
      </c>
      <c r="H195" s="38"/>
      <c r="I195" s="14">
        <f>G195+H195</f>
        <v>0</v>
      </c>
      <c r="J195" s="38">
        <v>0</v>
      </c>
      <c r="K195" s="38">
        <v>0</v>
      </c>
    </row>
    <row r="196" spans="1:11" ht="36" hidden="1" x14ac:dyDescent="0.2">
      <c r="A196" s="1"/>
      <c r="B196" s="17" t="s">
        <v>324</v>
      </c>
      <c r="C196" s="36" t="s">
        <v>31</v>
      </c>
      <c r="D196" s="36" t="s">
        <v>37</v>
      </c>
      <c r="E196" s="9" t="s">
        <v>214</v>
      </c>
      <c r="F196" s="13"/>
      <c r="G196" s="14">
        <f>G197</f>
        <v>0</v>
      </c>
      <c r="H196" s="14">
        <f t="shared" ref="H196:H197" si="125">H197</f>
        <v>0</v>
      </c>
      <c r="I196" s="14">
        <f t="shared" ref="I196:I197" si="126">I197</f>
        <v>0</v>
      </c>
      <c r="J196" s="14">
        <f t="shared" ref="J196:K197" si="127">J197</f>
        <v>0</v>
      </c>
      <c r="K196" s="14">
        <f t="shared" si="127"/>
        <v>0</v>
      </c>
    </row>
    <row r="197" spans="1:11" ht="24" hidden="1" x14ac:dyDescent="0.2">
      <c r="A197" s="1"/>
      <c r="B197" s="17" t="s">
        <v>68</v>
      </c>
      <c r="C197" s="36" t="s">
        <v>31</v>
      </c>
      <c r="D197" s="36" t="s">
        <v>37</v>
      </c>
      <c r="E197" s="9" t="s">
        <v>214</v>
      </c>
      <c r="F197" s="13">
        <v>200</v>
      </c>
      <c r="G197" s="14">
        <f>G198</f>
        <v>0</v>
      </c>
      <c r="H197" s="14">
        <f t="shared" si="125"/>
        <v>0</v>
      </c>
      <c r="I197" s="14">
        <f t="shared" si="126"/>
        <v>0</v>
      </c>
      <c r="J197" s="14">
        <f t="shared" si="127"/>
        <v>0</v>
      </c>
      <c r="K197" s="14">
        <f t="shared" si="127"/>
        <v>0</v>
      </c>
    </row>
    <row r="198" spans="1:11" ht="24" x14ac:dyDescent="0.2">
      <c r="A198" s="1"/>
      <c r="B198" s="17" t="s">
        <v>16</v>
      </c>
      <c r="C198" s="36" t="s">
        <v>31</v>
      </c>
      <c r="D198" s="36" t="s">
        <v>37</v>
      </c>
      <c r="E198" s="9" t="s">
        <v>214</v>
      </c>
      <c r="F198" s="13">
        <v>240</v>
      </c>
      <c r="G198" s="14">
        <v>0</v>
      </c>
      <c r="H198" s="14"/>
      <c r="I198" s="14">
        <f>G198+H198</f>
        <v>0</v>
      </c>
      <c r="J198" s="14">
        <v>0</v>
      </c>
      <c r="K198" s="14">
        <v>0</v>
      </c>
    </row>
    <row r="199" spans="1:11" ht="48" hidden="1" x14ac:dyDescent="0.2">
      <c r="A199" s="1"/>
      <c r="B199" s="17" t="s">
        <v>325</v>
      </c>
      <c r="C199" s="36" t="s">
        <v>31</v>
      </c>
      <c r="D199" s="36" t="s">
        <v>37</v>
      </c>
      <c r="E199" s="9" t="s">
        <v>215</v>
      </c>
      <c r="F199" s="13"/>
      <c r="G199" s="14">
        <f>G200</f>
        <v>0</v>
      </c>
      <c r="H199" s="14">
        <f t="shared" ref="H199:H200" si="128">H200</f>
        <v>0</v>
      </c>
      <c r="I199" s="14">
        <f t="shared" ref="I199:I200" si="129">I200</f>
        <v>0</v>
      </c>
      <c r="J199" s="14">
        <f t="shared" ref="J199:K200" si="130">J200</f>
        <v>0</v>
      </c>
      <c r="K199" s="14">
        <f t="shared" si="130"/>
        <v>0</v>
      </c>
    </row>
    <row r="200" spans="1:11" ht="24" hidden="1" x14ac:dyDescent="0.2">
      <c r="A200" s="1"/>
      <c r="B200" s="17" t="s">
        <v>68</v>
      </c>
      <c r="C200" s="36" t="s">
        <v>31</v>
      </c>
      <c r="D200" s="36" t="s">
        <v>37</v>
      </c>
      <c r="E200" s="9" t="s">
        <v>215</v>
      </c>
      <c r="F200" s="13">
        <v>200</v>
      </c>
      <c r="G200" s="14">
        <f>G201</f>
        <v>0</v>
      </c>
      <c r="H200" s="14">
        <f t="shared" si="128"/>
        <v>0</v>
      </c>
      <c r="I200" s="14">
        <f t="shared" si="129"/>
        <v>0</v>
      </c>
      <c r="J200" s="14">
        <f t="shared" si="130"/>
        <v>0</v>
      </c>
      <c r="K200" s="14">
        <f t="shared" si="130"/>
        <v>0</v>
      </c>
    </row>
    <row r="201" spans="1:11" ht="24" x14ac:dyDescent="0.2">
      <c r="A201" s="1"/>
      <c r="B201" s="17" t="s">
        <v>16</v>
      </c>
      <c r="C201" s="36" t="s">
        <v>31</v>
      </c>
      <c r="D201" s="36" t="s">
        <v>37</v>
      </c>
      <c r="E201" s="9" t="s">
        <v>215</v>
      </c>
      <c r="F201" s="13">
        <v>240</v>
      </c>
      <c r="G201" s="14">
        <v>0</v>
      </c>
      <c r="H201" s="14"/>
      <c r="I201" s="14">
        <f>G201+H201</f>
        <v>0</v>
      </c>
      <c r="J201" s="14">
        <v>0</v>
      </c>
      <c r="K201" s="14">
        <v>0</v>
      </c>
    </row>
    <row r="202" spans="1:11" ht="48" hidden="1" x14ac:dyDescent="0.2">
      <c r="A202" s="1"/>
      <c r="B202" s="17" t="s">
        <v>366</v>
      </c>
      <c r="C202" s="36" t="s">
        <v>31</v>
      </c>
      <c r="D202" s="36" t="s">
        <v>37</v>
      </c>
      <c r="E202" s="9" t="s">
        <v>326</v>
      </c>
      <c r="F202" s="13"/>
      <c r="G202" s="14">
        <f>G203</f>
        <v>93961</v>
      </c>
      <c r="H202" s="14">
        <f t="shared" ref="H202:I203" si="131">H203</f>
        <v>0</v>
      </c>
      <c r="I202" s="14">
        <f t="shared" si="131"/>
        <v>93961</v>
      </c>
      <c r="J202" s="14">
        <f t="shared" ref="J202:K203" si="132">J203</f>
        <v>3069</v>
      </c>
      <c r="K202" s="14">
        <f t="shared" si="132"/>
        <v>0</v>
      </c>
    </row>
    <row r="203" spans="1:11" ht="24" hidden="1" x14ac:dyDescent="0.2">
      <c r="A203" s="1"/>
      <c r="B203" s="17" t="s">
        <v>68</v>
      </c>
      <c r="C203" s="36" t="s">
        <v>31</v>
      </c>
      <c r="D203" s="36" t="s">
        <v>37</v>
      </c>
      <c r="E203" s="9" t="s">
        <v>326</v>
      </c>
      <c r="F203" s="13">
        <v>200</v>
      </c>
      <c r="G203" s="14">
        <f>G204</f>
        <v>93961</v>
      </c>
      <c r="H203" s="14">
        <f t="shared" si="131"/>
        <v>0</v>
      </c>
      <c r="I203" s="14">
        <f t="shared" si="131"/>
        <v>93961</v>
      </c>
      <c r="J203" s="14">
        <f t="shared" si="132"/>
        <v>3069</v>
      </c>
      <c r="K203" s="14">
        <f t="shared" si="132"/>
        <v>0</v>
      </c>
    </row>
    <row r="204" spans="1:11" ht="24" x14ac:dyDescent="0.2">
      <c r="A204" s="1"/>
      <c r="B204" s="17" t="s">
        <v>16</v>
      </c>
      <c r="C204" s="36" t="s">
        <v>31</v>
      </c>
      <c r="D204" s="36" t="s">
        <v>37</v>
      </c>
      <c r="E204" s="9" t="s">
        <v>326</v>
      </c>
      <c r="F204" s="13">
        <v>240</v>
      </c>
      <c r="G204" s="14">
        <v>93961</v>
      </c>
      <c r="H204" s="14"/>
      <c r="I204" s="14">
        <f>G204+H204</f>
        <v>93961</v>
      </c>
      <c r="J204" s="14">
        <v>3069</v>
      </c>
      <c r="K204" s="14"/>
    </row>
    <row r="205" spans="1:11" ht="48" hidden="1" x14ac:dyDescent="0.2">
      <c r="A205" s="1"/>
      <c r="B205" s="17" t="s">
        <v>366</v>
      </c>
      <c r="C205" s="36" t="s">
        <v>31</v>
      </c>
      <c r="D205" s="36" t="s">
        <v>37</v>
      </c>
      <c r="E205" s="9" t="s">
        <v>327</v>
      </c>
      <c r="F205" s="13"/>
      <c r="G205" s="14">
        <f>G206</f>
        <v>949.1</v>
      </c>
      <c r="H205" s="14">
        <f t="shared" ref="H205:I206" si="133">H206</f>
        <v>0</v>
      </c>
      <c r="I205" s="14">
        <f t="shared" si="133"/>
        <v>949.1</v>
      </c>
      <c r="J205" s="14">
        <f t="shared" ref="J205:K206" si="134">J206</f>
        <v>31</v>
      </c>
      <c r="K205" s="14">
        <f t="shared" si="134"/>
        <v>0</v>
      </c>
    </row>
    <row r="206" spans="1:11" ht="24" hidden="1" x14ac:dyDescent="0.2">
      <c r="A206" s="1"/>
      <c r="B206" s="17" t="s">
        <v>68</v>
      </c>
      <c r="C206" s="36" t="s">
        <v>31</v>
      </c>
      <c r="D206" s="36" t="s">
        <v>37</v>
      </c>
      <c r="E206" s="9" t="s">
        <v>327</v>
      </c>
      <c r="F206" s="13">
        <v>200</v>
      </c>
      <c r="G206" s="14">
        <f>G207</f>
        <v>949.1</v>
      </c>
      <c r="H206" s="14">
        <f t="shared" si="133"/>
        <v>0</v>
      </c>
      <c r="I206" s="14">
        <f t="shared" si="133"/>
        <v>949.1</v>
      </c>
      <c r="J206" s="14">
        <f t="shared" si="134"/>
        <v>31</v>
      </c>
      <c r="K206" s="14">
        <f t="shared" si="134"/>
        <v>0</v>
      </c>
    </row>
    <row r="207" spans="1:11" ht="24" x14ac:dyDescent="0.2">
      <c r="A207" s="1"/>
      <c r="B207" s="17" t="s">
        <v>16</v>
      </c>
      <c r="C207" s="36" t="s">
        <v>31</v>
      </c>
      <c r="D207" s="36" t="s">
        <v>37</v>
      </c>
      <c r="E207" s="9" t="s">
        <v>327</v>
      </c>
      <c r="F207" s="13">
        <v>240</v>
      </c>
      <c r="G207" s="14">
        <v>949.1</v>
      </c>
      <c r="H207" s="14"/>
      <c r="I207" s="14">
        <f>G207+H207</f>
        <v>949.1</v>
      </c>
      <c r="J207" s="14">
        <v>31</v>
      </c>
      <c r="K207" s="14"/>
    </row>
    <row r="208" spans="1:11" ht="36" x14ac:dyDescent="0.2">
      <c r="A208" s="1"/>
      <c r="B208" s="17" t="s">
        <v>361</v>
      </c>
      <c r="C208" s="78" t="s">
        <v>31</v>
      </c>
      <c r="D208" s="78" t="s">
        <v>37</v>
      </c>
      <c r="E208" s="9" t="s">
        <v>362</v>
      </c>
      <c r="F208" s="73"/>
      <c r="G208" s="14">
        <f>G209</f>
        <v>0</v>
      </c>
      <c r="H208" s="14"/>
      <c r="I208" s="14"/>
      <c r="J208" s="14">
        <f t="shared" ref="J208:K208" si="135">J209</f>
        <v>88368.6</v>
      </c>
      <c r="K208" s="14">
        <f t="shared" si="135"/>
        <v>86052.7</v>
      </c>
    </row>
    <row r="209" spans="1:11" ht="36" x14ac:dyDescent="0.2">
      <c r="A209" s="1"/>
      <c r="B209" s="75" t="s">
        <v>359</v>
      </c>
      <c r="C209" s="78" t="s">
        <v>31</v>
      </c>
      <c r="D209" s="78" t="s">
        <v>37</v>
      </c>
      <c r="E209" s="9" t="s">
        <v>360</v>
      </c>
      <c r="F209" s="73"/>
      <c r="G209" s="14">
        <f>G210</f>
        <v>0</v>
      </c>
      <c r="H209" s="14"/>
      <c r="I209" s="14"/>
      <c r="J209" s="14">
        <f t="shared" ref="J209:K210" si="136">J210</f>
        <v>88368.6</v>
      </c>
      <c r="K209" s="14">
        <f t="shared" si="136"/>
        <v>86052.7</v>
      </c>
    </row>
    <row r="210" spans="1:11" ht="48" hidden="1" x14ac:dyDescent="0.2">
      <c r="A210" s="1"/>
      <c r="B210" s="75" t="s">
        <v>358</v>
      </c>
      <c r="C210" s="78" t="s">
        <v>31</v>
      </c>
      <c r="D210" s="78" t="s">
        <v>37</v>
      </c>
      <c r="E210" s="9" t="s">
        <v>367</v>
      </c>
      <c r="F210" s="73"/>
      <c r="G210" s="14">
        <f>G211</f>
        <v>0</v>
      </c>
      <c r="H210" s="14">
        <f t="shared" ref="H210:I211" si="137">H211</f>
        <v>0</v>
      </c>
      <c r="I210" s="14">
        <f t="shared" si="137"/>
        <v>0</v>
      </c>
      <c r="J210" s="14">
        <f t="shared" si="136"/>
        <v>88368.6</v>
      </c>
      <c r="K210" s="14">
        <f t="shared" si="136"/>
        <v>86052.7</v>
      </c>
    </row>
    <row r="211" spans="1:11" ht="24" hidden="1" x14ac:dyDescent="0.2">
      <c r="A211" s="1"/>
      <c r="B211" s="17" t="s">
        <v>68</v>
      </c>
      <c r="C211" s="78" t="s">
        <v>31</v>
      </c>
      <c r="D211" s="78" t="s">
        <v>37</v>
      </c>
      <c r="E211" s="9" t="s">
        <v>367</v>
      </c>
      <c r="F211" s="73">
        <v>200</v>
      </c>
      <c r="G211" s="14">
        <f>G212</f>
        <v>0</v>
      </c>
      <c r="H211" s="14">
        <f t="shared" si="137"/>
        <v>0</v>
      </c>
      <c r="I211" s="14">
        <f t="shared" si="137"/>
        <v>0</v>
      </c>
      <c r="J211" s="14">
        <f>J212</f>
        <v>88368.6</v>
      </c>
      <c r="K211" s="14">
        <f>K212</f>
        <v>86052.7</v>
      </c>
    </row>
    <row r="212" spans="1:11" ht="24" x14ac:dyDescent="0.2">
      <c r="A212" s="1"/>
      <c r="B212" s="17" t="s">
        <v>16</v>
      </c>
      <c r="C212" s="78" t="s">
        <v>31</v>
      </c>
      <c r="D212" s="78" t="s">
        <v>37</v>
      </c>
      <c r="E212" s="9" t="s">
        <v>367</v>
      </c>
      <c r="F212" s="73">
        <v>240</v>
      </c>
      <c r="G212" s="14">
        <v>0</v>
      </c>
      <c r="H212" s="14"/>
      <c r="I212" s="14">
        <f>G212+H212</f>
        <v>0</v>
      </c>
      <c r="J212" s="14">
        <v>88368.6</v>
      </c>
      <c r="K212" s="14">
        <f>86052.8-0.1</f>
        <v>86052.7</v>
      </c>
    </row>
    <row r="213" spans="1:11" ht="24" hidden="1" x14ac:dyDescent="0.2">
      <c r="B213" s="43" t="s">
        <v>159</v>
      </c>
      <c r="C213" s="36" t="s">
        <v>31</v>
      </c>
      <c r="D213" s="9" t="s">
        <v>37</v>
      </c>
      <c r="E213" s="59" t="s">
        <v>160</v>
      </c>
      <c r="F213" s="37"/>
      <c r="G213" s="38">
        <f>G214</f>
        <v>0</v>
      </c>
      <c r="H213" s="38">
        <f t="shared" ref="H213" si="138">H214</f>
        <v>0</v>
      </c>
      <c r="I213" s="38">
        <f>I214</f>
        <v>0</v>
      </c>
      <c r="J213" s="38">
        <f>J214</f>
        <v>0</v>
      </c>
      <c r="K213" s="38">
        <f>K214</f>
        <v>0</v>
      </c>
    </row>
    <row r="214" spans="1:11" ht="24" hidden="1" x14ac:dyDescent="0.2">
      <c r="B214" s="17" t="s">
        <v>68</v>
      </c>
      <c r="C214" s="36" t="s">
        <v>31</v>
      </c>
      <c r="D214" s="9" t="s">
        <v>37</v>
      </c>
      <c r="E214" s="59" t="s">
        <v>160</v>
      </c>
      <c r="F214" s="13">
        <v>200</v>
      </c>
      <c r="G214" s="14">
        <f>G215</f>
        <v>0</v>
      </c>
      <c r="H214" s="14">
        <f t="shared" ref="H214:K214" si="139">H215</f>
        <v>0</v>
      </c>
      <c r="I214" s="14">
        <f t="shared" si="139"/>
        <v>0</v>
      </c>
      <c r="J214" s="14">
        <f t="shared" si="139"/>
        <v>0</v>
      </c>
      <c r="K214" s="14">
        <f t="shared" si="139"/>
        <v>0</v>
      </c>
    </row>
    <row r="215" spans="1:11" ht="24" x14ac:dyDescent="0.2">
      <c r="B215" s="17" t="s">
        <v>16</v>
      </c>
      <c r="C215" s="36" t="s">
        <v>31</v>
      </c>
      <c r="D215" s="9" t="s">
        <v>37</v>
      </c>
      <c r="E215" s="59" t="s">
        <v>160</v>
      </c>
      <c r="F215" s="73">
        <v>240</v>
      </c>
      <c r="G215" s="14">
        <v>0</v>
      </c>
      <c r="H215" s="14"/>
      <c r="I215" s="14">
        <f>G215+H215</f>
        <v>0</v>
      </c>
      <c r="J215" s="14">
        <v>0</v>
      </c>
      <c r="K215" s="14">
        <v>0</v>
      </c>
    </row>
    <row r="216" spans="1:11" ht="24" hidden="1" x14ac:dyDescent="0.2">
      <c r="B216" s="16" t="s">
        <v>159</v>
      </c>
      <c r="C216" s="36" t="s">
        <v>31</v>
      </c>
      <c r="D216" s="9" t="s">
        <v>37</v>
      </c>
      <c r="E216" s="58" t="s">
        <v>161</v>
      </c>
      <c r="F216" s="13"/>
      <c r="G216" s="14">
        <f>G217</f>
        <v>0</v>
      </c>
      <c r="H216" s="14">
        <f t="shared" ref="H216:K217" si="140">H217</f>
        <v>0</v>
      </c>
      <c r="I216" s="14">
        <f t="shared" si="140"/>
        <v>0</v>
      </c>
      <c r="J216" s="14">
        <f t="shared" si="140"/>
        <v>0</v>
      </c>
      <c r="K216" s="14">
        <f t="shared" si="140"/>
        <v>0</v>
      </c>
    </row>
    <row r="217" spans="1:11" ht="24" hidden="1" x14ac:dyDescent="0.2">
      <c r="B217" s="17" t="s">
        <v>68</v>
      </c>
      <c r="C217" s="36" t="s">
        <v>31</v>
      </c>
      <c r="D217" s="9" t="s">
        <v>37</v>
      </c>
      <c r="E217" s="58" t="s">
        <v>161</v>
      </c>
      <c r="F217" s="13">
        <v>200</v>
      </c>
      <c r="G217" s="14">
        <f>G218</f>
        <v>0</v>
      </c>
      <c r="H217" s="14">
        <f t="shared" si="140"/>
        <v>0</v>
      </c>
      <c r="I217" s="14">
        <f t="shared" si="140"/>
        <v>0</v>
      </c>
      <c r="J217" s="14">
        <f t="shared" si="140"/>
        <v>0</v>
      </c>
      <c r="K217" s="14">
        <f t="shared" si="140"/>
        <v>0</v>
      </c>
    </row>
    <row r="218" spans="1:11" ht="24" x14ac:dyDescent="0.2">
      <c r="B218" s="17" t="s">
        <v>16</v>
      </c>
      <c r="C218" s="36" t="s">
        <v>31</v>
      </c>
      <c r="D218" s="9" t="s">
        <v>37</v>
      </c>
      <c r="E218" s="58" t="s">
        <v>161</v>
      </c>
      <c r="F218" s="73">
        <v>240</v>
      </c>
      <c r="G218" s="14">
        <v>0</v>
      </c>
      <c r="H218" s="14"/>
      <c r="I218" s="14">
        <f>G218+H218</f>
        <v>0</v>
      </c>
      <c r="J218" s="14">
        <v>0</v>
      </c>
      <c r="K218" s="14">
        <v>0</v>
      </c>
    </row>
    <row r="219" spans="1:11" ht="24" hidden="1" x14ac:dyDescent="0.2">
      <c r="A219" s="1"/>
      <c r="B219" s="16" t="s">
        <v>62</v>
      </c>
      <c r="C219" s="36" t="s">
        <v>31</v>
      </c>
      <c r="D219" s="36" t="s">
        <v>37</v>
      </c>
      <c r="E219" s="58" t="s">
        <v>239</v>
      </c>
      <c r="F219" s="13"/>
      <c r="G219" s="14">
        <f>G220</f>
        <v>0</v>
      </c>
      <c r="H219" s="14">
        <f t="shared" ref="H219" si="141">H220</f>
        <v>0</v>
      </c>
      <c r="I219" s="14">
        <f>I220</f>
        <v>0</v>
      </c>
      <c r="J219" s="14">
        <f>J220</f>
        <v>0</v>
      </c>
      <c r="K219" s="14">
        <f>K220</f>
        <v>0</v>
      </c>
    </row>
    <row r="220" spans="1:11" ht="24" hidden="1" x14ac:dyDescent="0.2">
      <c r="A220" s="1"/>
      <c r="B220" s="17" t="s">
        <v>68</v>
      </c>
      <c r="C220" s="36" t="s">
        <v>31</v>
      </c>
      <c r="D220" s="36" t="s">
        <v>37</v>
      </c>
      <c r="E220" s="58" t="s">
        <v>240</v>
      </c>
      <c r="F220" s="13">
        <v>200</v>
      </c>
      <c r="G220" s="14">
        <f>G221</f>
        <v>0</v>
      </c>
      <c r="H220" s="14">
        <f t="shared" ref="H220:K220" si="142">H221</f>
        <v>0</v>
      </c>
      <c r="I220" s="14">
        <f t="shared" si="142"/>
        <v>0</v>
      </c>
      <c r="J220" s="14">
        <f t="shared" si="142"/>
        <v>0</v>
      </c>
      <c r="K220" s="14">
        <f t="shared" si="142"/>
        <v>0</v>
      </c>
    </row>
    <row r="221" spans="1:11" ht="24" x14ac:dyDescent="0.2">
      <c r="A221" s="1"/>
      <c r="B221" s="17" t="s">
        <v>16</v>
      </c>
      <c r="C221" s="36" t="s">
        <v>31</v>
      </c>
      <c r="D221" s="36" t="s">
        <v>37</v>
      </c>
      <c r="E221" s="58" t="s">
        <v>135</v>
      </c>
      <c r="F221" s="73">
        <v>240</v>
      </c>
      <c r="G221" s="14">
        <v>0</v>
      </c>
      <c r="H221" s="14"/>
      <c r="I221" s="14">
        <f>G221+H221</f>
        <v>0</v>
      </c>
      <c r="J221" s="14">
        <v>0</v>
      </c>
      <c r="K221" s="14">
        <v>0</v>
      </c>
    </row>
    <row r="222" spans="1:11" x14ac:dyDescent="0.2">
      <c r="A222" s="1"/>
      <c r="B222" s="17" t="s">
        <v>265</v>
      </c>
      <c r="C222" s="9" t="s">
        <v>31</v>
      </c>
      <c r="D222" s="9" t="s">
        <v>37</v>
      </c>
      <c r="E222" s="9" t="s">
        <v>190</v>
      </c>
      <c r="F222" s="13"/>
      <c r="G222" s="14">
        <f>G223</f>
        <v>17096.7</v>
      </c>
      <c r="H222" s="14">
        <f t="shared" si="120"/>
        <v>10277.700000000001</v>
      </c>
      <c r="I222" s="14">
        <f t="shared" ref="I222:I223" si="143">I223</f>
        <v>27374.400000000001</v>
      </c>
      <c r="J222" s="14">
        <f t="shared" ref="J222:K223" si="144">J223</f>
        <v>23658.5</v>
      </c>
      <c r="K222" s="14">
        <f t="shared" si="144"/>
        <v>25264.2</v>
      </c>
    </row>
    <row r="223" spans="1:11" ht="24" x14ac:dyDescent="0.2">
      <c r="A223" s="1"/>
      <c r="B223" s="17" t="s">
        <v>68</v>
      </c>
      <c r="C223" s="9" t="s">
        <v>31</v>
      </c>
      <c r="D223" s="9" t="s">
        <v>37</v>
      </c>
      <c r="E223" s="9" t="s">
        <v>190</v>
      </c>
      <c r="F223" s="13">
        <v>200</v>
      </c>
      <c r="G223" s="14">
        <f>G224</f>
        <v>17096.7</v>
      </c>
      <c r="H223" s="14">
        <f t="shared" si="120"/>
        <v>10277.700000000001</v>
      </c>
      <c r="I223" s="14">
        <f t="shared" si="143"/>
        <v>27374.400000000001</v>
      </c>
      <c r="J223" s="14">
        <f t="shared" si="144"/>
        <v>23658.5</v>
      </c>
      <c r="K223" s="14">
        <f t="shared" si="144"/>
        <v>25264.2</v>
      </c>
    </row>
    <row r="224" spans="1:11" ht="24" x14ac:dyDescent="0.2">
      <c r="A224" s="1"/>
      <c r="B224" s="17" t="s">
        <v>16</v>
      </c>
      <c r="C224" s="9" t="s">
        <v>31</v>
      </c>
      <c r="D224" s="9" t="s">
        <v>37</v>
      </c>
      <c r="E224" s="9" t="s">
        <v>190</v>
      </c>
      <c r="F224" s="13">
        <v>240</v>
      </c>
      <c r="G224" s="14">
        <v>17096.7</v>
      </c>
      <c r="H224" s="67">
        <v>10277.700000000001</v>
      </c>
      <c r="I224" s="67">
        <f>G224+H224</f>
        <v>27374.400000000001</v>
      </c>
      <c r="J224" s="14">
        <v>23658.5</v>
      </c>
      <c r="K224" s="14">
        <v>25264.2</v>
      </c>
    </row>
    <row r="225" spans="1:11" hidden="1" x14ac:dyDescent="0.2">
      <c r="A225" s="1"/>
      <c r="B225" s="19" t="s">
        <v>38</v>
      </c>
      <c r="C225" s="9" t="s">
        <v>31</v>
      </c>
      <c r="D225" s="9" t="s">
        <v>39</v>
      </c>
      <c r="E225" s="9"/>
      <c r="F225" s="13" t="s">
        <v>8</v>
      </c>
      <c r="G225" s="14">
        <f t="shared" ref="G225:G230" si="145">G226</f>
        <v>1107.5</v>
      </c>
      <c r="H225" s="14">
        <f t="shared" ref="H225:K230" si="146">H226</f>
        <v>0</v>
      </c>
      <c r="I225" s="14">
        <f t="shared" si="146"/>
        <v>1107.5</v>
      </c>
      <c r="J225" s="14">
        <f t="shared" si="146"/>
        <v>0</v>
      </c>
      <c r="K225" s="14">
        <f t="shared" si="146"/>
        <v>0</v>
      </c>
    </row>
    <row r="226" spans="1:11" ht="24" hidden="1" x14ac:dyDescent="0.2">
      <c r="A226" s="1"/>
      <c r="B226" s="17" t="s">
        <v>293</v>
      </c>
      <c r="C226" s="9" t="s">
        <v>31</v>
      </c>
      <c r="D226" s="9" t="s">
        <v>39</v>
      </c>
      <c r="E226" s="9" t="s">
        <v>93</v>
      </c>
      <c r="F226" s="13" t="s">
        <v>8</v>
      </c>
      <c r="G226" s="14">
        <f t="shared" si="145"/>
        <v>1107.5</v>
      </c>
      <c r="H226" s="14">
        <f t="shared" si="146"/>
        <v>0</v>
      </c>
      <c r="I226" s="14">
        <f t="shared" si="146"/>
        <v>1107.5</v>
      </c>
      <c r="J226" s="14">
        <f t="shared" si="146"/>
        <v>0</v>
      </c>
      <c r="K226" s="14">
        <f t="shared" si="146"/>
        <v>0</v>
      </c>
    </row>
    <row r="227" spans="1:11" hidden="1" x14ac:dyDescent="0.2">
      <c r="A227" s="1"/>
      <c r="B227" s="16" t="s">
        <v>259</v>
      </c>
      <c r="C227" s="9" t="s">
        <v>31</v>
      </c>
      <c r="D227" s="9" t="s">
        <v>39</v>
      </c>
      <c r="E227" s="9" t="s">
        <v>241</v>
      </c>
      <c r="F227" s="18"/>
      <c r="G227" s="14">
        <f t="shared" si="145"/>
        <v>1107.5</v>
      </c>
      <c r="H227" s="14">
        <f>H229</f>
        <v>0</v>
      </c>
      <c r="I227" s="14">
        <f>I229</f>
        <v>1107.5</v>
      </c>
      <c r="J227" s="14">
        <f t="shared" ref="J227:K230" si="147">J228</f>
        <v>0</v>
      </c>
      <c r="K227" s="14">
        <f t="shared" si="147"/>
        <v>0</v>
      </c>
    </row>
    <row r="228" spans="1:11" ht="24" hidden="1" x14ac:dyDescent="0.2">
      <c r="A228" s="1"/>
      <c r="B228" s="16" t="s">
        <v>306</v>
      </c>
      <c r="C228" s="9" t="s">
        <v>31</v>
      </c>
      <c r="D228" s="9" t="s">
        <v>39</v>
      </c>
      <c r="E228" s="9" t="s">
        <v>305</v>
      </c>
      <c r="F228" s="18"/>
      <c r="G228" s="14">
        <f t="shared" si="145"/>
        <v>1107.5</v>
      </c>
      <c r="H228" s="14">
        <f t="shared" ref="H228" si="148">H229</f>
        <v>0</v>
      </c>
      <c r="I228" s="14">
        <f t="shared" ref="I228" si="149">I229</f>
        <v>1107.5</v>
      </c>
      <c r="J228" s="14">
        <f t="shared" si="147"/>
        <v>0</v>
      </c>
      <c r="K228" s="14">
        <f t="shared" si="147"/>
        <v>0</v>
      </c>
    </row>
    <row r="229" spans="1:11" hidden="1" x14ac:dyDescent="0.2">
      <c r="A229" s="1"/>
      <c r="B229" s="16" t="s">
        <v>294</v>
      </c>
      <c r="C229" s="9" t="s">
        <v>31</v>
      </c>
      <c r="D229" s="9" t="s">
        <v>39</v>
      </c>
      <c r="E229" s="9" t="s">
        <v>191</v>
      </c>
      <c r="F229" s="18"/>
      <c r="G229" s="14">
        <f t="shared" si="145"/>
        <v>1107.5</v>
      </c>
      <c r="H229" s="14">
        <f t="shared" si="146"/>
        <v>0</v>
      </c>
      <c r="I229" s="14">
        <f t="shared" ref="I229:I230" si="150">I230</f>
        <v>1107.5</v>
      </c>
      <c r="J229" s="14">
        <f t="shared" si="147"/>
        <v>0</v>
      </c>
      <c r="K229" s="14">
        <f t="shared" si="147"/>
        <v>0</v>
      </c>
    </row>
    <row r="230" spans="1:11" ht="24" hidden="1" x14ac:dyDescent="0.2">
      <c r="A230" s="1"/>
      <c r="B230" s="17" t="s">
        <v>68</v>
      </c>
      <c r="C230" s="9" t="s">
        <v>31</v>
      </c>
      <c r="D230" s="9" t="s">
        <v>39</v>
      </c>
      <c r="E230" s="9" t="s">
        <v>191</v>
      </c>
      <c r="F230" s="13" t="s">
        <v>15</v>
      </c>
      <c r="G230" s="14">
        <f t="shared" si="145"/>
        <v>1107.5</v>
      </c>
      <c r="H230" s="14">
        <f t="shared" si="146"/>
        <v>0</v>
      </c>
      <c r="I230" s="14">
        <f t="shared" si="150"/>
        <v>1107.5</v>
      </c>
      <c r="J230" s="14">
        <f t="shared" si="147"/>
        <v>0</v>
      </c>
      <c r="K230" s="14">
        <f t="shared" si="147"/>
        <v>0</v>
      </c>
    </row>
    <row r="231" spans="1:11" ht="24" x14ac:dyDescent="0.2">
      <c r="A231" s="1"/>
      <c r="B231" s="17" t="s">
        <v>16</v>
      </c>
      <c r="C231" s="9" t="s">
        <v>31</v>
      </c>
      <c r="D231" s="9" t="s">
        <v>39</v>
      </c>
      <c r="E231" s="9" t="s">
        <v>191</v>
      </c>
      <c r="F231" s="13" t="s">
        <v>17</v>
      </c>
      <c r="G231" s="14">
        <v>1107.5</v>
      </c>
      <c r="H231" s="67"/>
      <c r="I231" s="14">
        <f>G231+H231</f>
        <v>1107.5</v>
      </c>
      <c r="J231" s="14">
        <v>0</v>
      </c>
      <c r="K231" s="14">
        <v>0</v>
      </c>
    </row>
    <row r="232" spans="1:11" hidden="1" x14ac:dyDescent="0.2">
      <c r="A232" s="1"/>
      <c r="B232" s="17" t="s">
        <v>111</v>
      </c>
      <c r="C232" s="9" t="s">
        <v>31</v>
      </c>
      <c r="D232" s="9" t="s">
        <v>110</v>
      </c>
      <c r="E232" s="9"/>
      <c r="F232" s="13"/>
      <c r="G232" s="14">
        <f>G233</f>
        <v>0</v>
      </c>
      <c r="H232" s="14">
        <f t="shared" ref="H232:H233" si="151">H233</f>
        <v>0</v>
      </c>
      <c r="I232" s="14">
        <f t="shared" ref="I232:I233" si="152">I233</f>
        <v>0</v>
      </c>
      <c r="J232" s="14">
        <f t="shared" ref="J232:K233" si="153">J233</f>
        <v>0</v>
      </c>
      <c r="K232" s="14">
        <f t="shared" si="153"/>
        <v>0</v>
      </c>
    </row>
    <row r="233" spans="1:11" ht="24" hidden="1" x14ac:dyDescent="0.2">
      <c r="A233" s="1"/>
      <c r="B233" s="16" t="s">
        <v>76</v>
      </c>
      <c r="C233" s="9" t="s">
        <v>31</v>
      </c>
      <c r="D233" s="9" t="s">
        <v>110</v>
      </c>
      <c r="E233" s="58" t="s">
        <v>81</v>
      </c>
      <c r="F233" s="13"/>
      <c r="G233" s="14">
        <f>G234</f>
        <v>0</v>
      </c>
      <c r="H233" s="14">
        <f t="shared" si="151"/>
        <v>0</v>
      </c>
      <c r="I233" s="14">
        <f t="shared" si="152"/>
        <v>0</v>
      </c>
      <c r="J233" s="14">
        <f t="shared" si="153"/>
        <v>0</v>
      </c>
      <c r="K233" s="14">
        <f t="shared" si="153"/>
        <v>0</v>
      </c>
    </row>
    <row r="234" spans="1:11" ht="36" hidden="1" x14ac:dyDescent="0.2">
      <c r="A234" s="1"/>
      <c r="B234" s="16" t="s">
        <v>70</v>
      </c>
      <c r="C234" s="9" t="s">
        <v>31</v>
      </c>
      <c r="D234" s="9" t="s">
        <v>110</v>
      </c>
      <c r="E234" s="58" t="s">
        <v>82</v>
      </c>
      <c r="F234" s="13"/>
      <c r="G234" s="14">
        <f>G235+G238+G241+G246</f>
        <v>0</v>
      </c>
      <c r="H234" s="14">
        <f t="shared" ref="H234" si="154">H235+H238</f>
        <v>0</v>
      </c>
      <c r="I234" s="14">
        <f>I235+I238</f>
        <v>0</v>
      </c>
      <c r="J234" s="14">
        <f>J235+J238+J241+J246</f>
        <v>0</v>
      </c>
      <c r="K234" s="14">
        <f>K235+K238+K241+K246</f>
        <v>0</v>
      </c>
    </row>
    <row r="235" spans="1:11" ht="48" hidden="1" x14ac:dyDescent="0.2">
      <c r="A235" s="1"/>
      <c r="B235" s="16" t="s">
        <v>83</v>
      </c>
      <c r="C235" s="9" t="s">
        <v>31</v>
      </c>
      <c r="D235" s="9" t="s">
        <v>110</v>
      </c>
      <c r="E235" s="58" t="s">
        <v>85</v>
      </c>
      <c r="F235" s="13"/>
      <c r="G235" s="14">
        <f>G236</f>
        <v>0</v>
      </c>
      <c r="H235" s="14">
        <f t="shared" ref="H235:H236" si="155">H236</f>
        <v>0</v>
      </c>
      <c r="I235" s="14">
        <f t="shared" ref="I235:I236" si="156">I236</f>
        <v>0</v>
      </c>
      <c r="J235" s="14">
        <f t="shared" ref="J235:K236" si="157">J236</f>
        <v>0</v>
      </c>
      <c r="K235" s="14">
        <f t="shared" si="157"/>
        <v>0</v>
      </c>
    </row>
    <row r="236" spans="1:11" hidden="1" x14ac:dyDescent="0.2">
      <c r="A236" s="1"/>
      <c r="B236" s="17" t="s">
        <v>54</v>
      </c>
      <c r="C236" s="9" t="s">
        <v>31</v>
      </c>
      <c r="D236" s="9" t="s">
        <v>110</v>
      </c>
      <c r="E236" s="58" t="s">
        <v>85</v>
      </c>
      <c r="F236" s="13">
        <v>500</v>
      </c>
      <c r="G236" s="14">
        <f>G237</f>
        <v>0</v>
      </c>
      <c r="H236" s="14">
        <f t="shared" si="155"/>
        <v>0</v>
      </c>
      <c r="I236" s="14">
        <f t="shared" si="156"/>
        <v>0</v>
      </c>
      <c r="J236" s="14">
        <f t="shared" si="157"/>
        <v>0</v>
      </c>
      <c r="K236" s="14">
        <f t="shared" si="157"/>
        <v>0</v>
      </c>
    </row>
    <row r="237" spans="1:11" x14ac:dyDescent="0.2">
      <c r="A237" s="1"/>
      <c r="B237" s="17" t="s">
        <v>55</v>
      </c>
      <c r="C237" s="9" t="s">
        <v>31</v>
      </c>
      <c r="D237" s="9" t="s">
        <v>110</v>
      </c>
      <c r="E237" s="58" t="s">
        <v>85</v>
      </c>
      <c r="F237" s="13">
        <v>540</v>
      </c>
      <c r="G237" s="14">
        <v>0</v>
      </c>
      <c r="H237" s="14"/>
      <c r="I237" s="14">
        <f>G237+H237</f>
        <v>0</v>
      </c>
      <c r="J237" s="14">
        <v>0</v>
      </c>
      <c r="K237" s="14">
        <v>0</v>
      </c>
    </row>
    <row r="238" spans="1:11" ht="60" hidden="1" x14ac:dyDescent="0.2">
      <c r="A238" s="1"/>
      <c r="B238" s="16" t="s">
        <v>86</v>
      </c>
      <c r="C238" s="9" t="s">
        <v>31</v>
      </c>
      <c r="D238" s="9" t="s">
        <v>110</v>
      </c>
      <c r="E238" s="58" t="s">
        <v>84</v>
      </c>
      <c r="F238" s="13"/>
      <c r="G238" s="14">
        <f>G239</f>
        <v>0</v>
      </c>
      <c r="H238" s="14">
        <f t="shared" ref="H238:H239" si="158">H239</f>
        <v>0</v>
      </c>
      <c r="I238" s="14">
        <f t="shared" ref="I238:I239" si="159">I239</f>
        <v>0</v>
      </c>
      <c r="J238" s="14">
        <f t="shared" ref="J238:K239" si="160">J239</f>
        <v>0</v>
      </c>
      <c r="K238" s="14">
        <f t="shared" si="160"/>
        <v>0</v>
      </c>
    </row>
    <row r="239" spans="1:11" hidden="1" x14ac:dyDescent="0.2">
      <c r="A239" s="1"/>
      <c r="B239" s="17" t="s">
        <v>54</v>
      </c>
      <c r="C239" s="9" t="s">
        <v>31</v>
      </c>
      <c r="D239" s="9" t="s">
        <v>110</v>
      </c>
      <c r="E239" s="58" t="s">
        <v>84</v>
      </c>
      <c r="F239" s="13">
        <v>500</v>
      </c>
      <c r="G239" s="14">
        <f>G240</f>
        <v>0</v>
      </c>
      <c r="H239" s="14">
        <f t="shared" si="158"/>
        <v>0</v>
      </c>
      <c r="I239" s="14">
        <f t="shared" si="159"/>
        <v>0</v>
      </c>
      <c r="J239" s="14">
        <f t="shared" si="160"/>
        <v>0</v>
      </c>
      <c r="K239" s="14">
        <f t="shared" si="160"/>
        <v>0</v>
      </c>
    </row>
    <row r="240" spans="1:11" x14ac:dyDescent="0.2">
      <c r="A240" s="1"/>
      <c r="B240" s="17" t="s">
        <v>55</v>
      </c>
      <c r="C240" s="9" t="s">
        <v>31</v>
      </c>
      <c r="D240" s="9" t="s">
        <v>110</v>
      </c>
      <c r="E240" s="58" t="s">
        <v>84</v>
      </c>
      <c r="F240" s="13">
        <v>540</v>
      </c>
      <c r="G240" s="14">
        <v>0</v>
      </c>
      <c r="H240" s="14"/>
      <c r="I240" s="14">
        <f>G240+H240</f>
        <v>0</v>
      </c>
      <c r="J240" s="14">
        <v>0</v>
      </c>
      <c r="K240" s="14">
        <v>0</v>
      </c>
    </row>
    <row r="241" spans="1:11" ht="36" hidden="1" x14ac:dyDescent="0.2">
      <c r="A241" s="1"/>
      <c r="B241" s="16" t="s">
        <v>146</v>
      </c>
      <c r="C241" s="9" t="s">
        <v>31</v>
      </c>
      <c r="D241" s="9" t="s">
        <v>110</v>
      </c>
      <c r="E241" s="58" t="s">
        <v>144</v>
      </c>
      <c r="F241" s="13"/>
      <c r="G241" s="14">
        <f>G242+G244</f>
        <v>0</v>
      </c>
      <c r="H241" s="14">
        <f>H244</f>
        <v>0</v>
      </c>
      <c r="I241" s="14">
        <f>I244</f>
        <v>0</v>
      </c>
      <c r="J241" s="14">
        <f>J242+J244</f>
        <v>0</v>
      </c>
      <c r="K241" s="14">
        <f>K242+K244</f>
        <v>0</v>
      </c>
    </row>
    <row r="242" spans="1:11" ht="24" hidden="1" x14ac:dyDescent="0.2">
      <c r="A242" s="1"/>
      <c r="B242" s="17" t="s">
        <v>68</v>
      </c>
      <c r="C242" s="9" t="s">
        <v>31</v>
      </c>
      <c r="D242" s="9" t="s">
        <v>110</v>
      </c>
      <c r="E242" s="58" t="s">
        <v>144</v>
      </c>
      <c r="F242" s="13" t="s">
        <v>15</v>
      </c>
      <c r="G242" s="14">
        <f>G243</f>
        <v>0</v>
      </c>
      <c r="H242" s="14">
        <f t="shared" ref="H242" si="161">H243</f>
        <v>0</v>
      </c>
      <c r="I242" s="14">
        <f>I243</f>
        <v>0</v>
      </c>
      <c r="J242" s="14">
        <f>J243</f>
        <v>0</v>
      </c>
      <c r="K242" s="14">
        <f>K243</f>
        <v>0</v>
      </c>
    </row>
    <row r="243" spans="1:11" ht="24" x14ac:dyDescent="0.2">
      <c r="A243" s="1"/>
      <c r="B243" s="17" t="s">
        <v>16</v>
      </c>
      <c r="C243" s="9" t="s">
        <v>31</v>
      </c>
      <c r="D243" s="9" t="s">
        <v>110</v>
      </c>
      <c r="E243" s="58" t="s">
        <v>144</v>
      </c>
      <c r="F243" s="13" t="s">
        <v>17</v>
      </c>
      <c r="G243" s="14">
        <v>0</v>
      </c>
      <c r="H243" s="14"/>
      <c r="I243" s="14">
        <f>G243+H243</f>
        <v>0</v>
      </c>
      <c r="J243" s="14">
        <v>0</v>
      </c>
      <c r="K243" s="14">
        <v>0</v>
      </c>
    </row>
    <row r="244" spans="1:11" hidden="1" x14ac:dyDescent="0.2">
      <c r="A244" s="1"/>
      <c r="B244" s="17" t="s">
        <v>54</v>
      </c>
      <c r="C244" s="9" t="s">
        <v>31</v>
      </c>
      <c r="D244" s="9" t="s">
        <v>110</v>
      </c>
      <c r="E244" s="58" t="s">
        <v>144</v>
      </c>
      <c r="F244" s="13">
        <v>500</v>
      </c>
      <c r="G244" s="14">
        <f>G245</f>
        <v>0</v>
      </c>
      <c r="H244" s="14">
        <f t="shared" ref="H244" si="162">H245</f>
        <v>0</v>
      </c>
      <c r="I244" s="14">
        <f>I245</f>
        <v>0</v>
      </c>
      <c r="J244" s="14">
        <f>J245</f>
        <v>0</v>
      </c>
      <c r="K244" s="14">
        <f>K245</f>
        <v>0</v>
      </c>
    </row>
    <row r="245" spans="1:11" x14ac:dyDescent="0.2">
      <c r="A245" s="1"/>
      <c r="B245" s="17" t="s">
        <v>55</v>
      </c>
      <c r="C245" s="9" t="s">
        <v>31</v>
      </c>
      <c r="D245" s="9" t="s">
        <v>110</v>
      </c>
      <c r="E245" s="58" t="s">
        <v>144</v>
      </c>
      <c r="F245" s="13">
        <v>540</v>
      </c>
      <c r="G245" s="14">
        <v>0</v>
      </c>
      <c r="H245" s="14"/>
      <c r="I245" s="14">
        <f>G245+H245</f>
        <v>0</v>
      </c>
      <c r="J245" s="14">
        <v>0</v>
      </c>
      <c r="K245" s="14">
        <v>0</v>
      </c>
    </row>
    <row r="246" spans="1:11" ht="36" hidden="1" x14ac:dyDescent="0.2">
      <c r="A246" s="1"/>
      <c r="B246" s="16" t="s">
        <v>147</v>
      </c>
      <c r="C246" s="9" t="s">
        <v>31</v>
      </c>
      <c r="D246" s="9" t="s">
        <v>110</v>
      </c>
      <c r="E246" s="58" t="s">
        <v>145</v>
      </c>
      <c r="F246" s="13"/>
      <c r="G246" s="14">
        <f>G247</f>
        <v>0</v>
      </c>
      <c r="H246" s="14">
        <f t="shared" ref="H246:H247" si="163">H247</f>
        <v>0</v>
      </c>
      <c r="I246" s="14">
        <f t="shared" ref="I246:I247" si="164">I247</f>
        <v>0</v>
      </c>
      <c r="J246" s="14">
        <f t="shared" ref="J246:K247" si="165">J247</f>
        <v>0</v>
      </c>
      <c r="K246" s="14">
        <f t="shared" si="165"/>
        <v>0</v>
      </c>
    </row>
    <row r="247" spans="1:11" hidden="1" x14ac:dyDescent="0.2">
      <c r="A247" s="1"/>
      <c r="B247" s="17" t="s">
        <v>54</v>
      </c>
      <c r="C247" s="9" t="s">
        <v>31</v>
      </c>
      <c r="D247" s="9" t="s">
        <v>110</v>
      </c>
      <c r="E247" s="58" t="s">
        <v>145</v>
      </c>
      <c r="F247" s="13">
        <v>500</v>
      </c>
      <c r="G247" s="14">
        <f>G248</f>
        <v>0</v>
      </c>
      <c r="H247" s="14">
        <f t="shared" si="163"/>
        <v>0</v>
      </c>
      <c r="I247" s="14">
        <f t="shared" si="164"/>
        <v>0</v>
      </c>
      <c r="J247" s="14">
        <f t="shared" si="165"/>
        <v>0</v>
      </c>
      <c r="K247" s="14">
        <f t="shared" si="165"/>
        <v>0</v>
      </c>
    </row>
    <row r="248" spans="1:11" x14ac:dyDescent="0.2">
      <c r="A248" s="1"/>
      <c r="B248" s="17" t="s">
        <v>55</v>
      </c>
      <c r="C248" s="9" t="s">
        <v>31</v>
      </c>
      <c r="D248" s="9" t="s">
        <v>110</v>
      </c>
      <c r="E248" s="58" t="s">
        <v>145</v>
      </c>
      <c r="F248" s="13">
        <v>540</v>
      </c>
      <c r="G248" s="14">
        <v>0</v>
      </c>
      <c r="H248" s="14"/>
      <c r="I248" s="14">
        <f>G248+H248</f>
        <v>0</v>
      </c>
      <c r="J248" s="14">
        <v>0</v>
      </c>
      <c r="K248" s="14">
        <v>0</v>
      </c>
    </row>
    <row r="249" spans="1:11" x14ac:dyDescent="0.2">
      <c r="A249" s="1"/>
      <c r="B249" s="19" t="s">
        <v>40</v>
      </c>
      <c r="C249" s="9" t="s">
        <v>41</v>
      </c>
      <c r="D249" s="9" t="s">
        <v>26</v>
      </c>
      <c r="E249" s="9"/>
      <c r="F249" s="13"/>
      <c r="G249" s="14">
        <f>G250+G288+G347+G410</f>
        <v>187082.39999999997</v>
      </c>
      <c r="H249" s="14">
        <f>H250+H288+H347+H410</f>
        <v>16604</v>
      </c>
      <c r="I249" s="14">
        <f>I250+I288+I347+I410</f>
        <v>203686.39999999997</v>
      </c>
      <c r="J249" s="14">
        <f>J250+J288+J347+J410</f>
        <v>160542.9</v>
      </c>
      <c r="K249" s="14">
        <f>K250+K288+K347+K410</f>
        <v>47990</v>
      </c>
    </row>
    <row r="250" spans="1:11" x14ac:dyDescent="0.2">
      <c r="A250" s="1"/>
      <c r="B250" s="19" t="s">
        <v>42</v>
      </c>
      <c r="C250" s="9" t="s">
        <v>41</v>
      </c>
      <c r="D250" s="9" t="s">
        <v>33</v>
      </c>
      <c r="E250" s="9"/>
      <c r="F250" s="13"/>
      <c r="G250" s="14">
        <f>G251+G279</f>
        <v>132067.69999999998</v>
      </c>
      <c r="H250" s="14">
        <f t="shared" ref="H250:I250" si="166">H251+H279</f>
        <v>4950</v>
      </c>
      <c r="I250" s="14">
        <f t="shared" si="166"/>
        <v>137017.69999999998</v>
      </c>
      <c r="J250" s="14">
        <f t="shared" ref="J250:K250" si="167">J251+J279</f>
        <v>136547.79999999999</v>
      </c>
      <c r="K250" s="14">
        <f t="shared" si="167"/>
        <v>47990</v>
      </c>
    </row>
    <row r="251" spans="1:11" ht="24" x14ac:dyDescent="0.2">
      <c r="A251" s="1"/>
      <c r="B251" s="17" t="s">
        <v>149</v>
      </c>
      <c r="C251" s="9" t="s">
        <v>41</v>
      </c>
      <c r="D251" s="9" t="s">
        <v>33</v>
      </c>
      <c r="E251" s="9" t="s">
        <v>81</v>
      </c>
      <c r="F251" s="13"/>
      <c r="G251" s="14">
        <f>G253+G263</f>
        <v>130567.69999999998</v>
      </c>
      <c r="H251" s="14">
        <f t="shared" ref="H251:I251" si="168">H253+H263</f>
        <v>4950</v>
      </c>
      <c r="I251" s="14">
        <f t="shared" si="168"/>
        <v>135517.69999999998</v>
      </c>
      <c r="J251" s="14">
        <f>J253+J263</f>
        <v>136547.79999999999</v>
      </c>
      <c r="K251" s="14">
        <f>K253+K263</f>
        <v>47990</v>
      </c>
    </row>
    <row r="252" spans="1:11" ht="24" hidden="1" x14ac:dyDescent="0.2">
      <c r="A252" s="1"/>
      <c r="B252" s="17" t="s">
        <v>329</v>
      </c>
      <c r="C252" s="9" t="s">
        <v>41</v>
      </c>
      <c r="D252" s="9" t="s">
        <v>33</v>
      </c>
      <c r="E252" s="9" t="s">
        <v>330</v>
      </c>
      <c r="F252" s="13"/>
      <c r="G252" s="14">
        <f>G253</f>
        <v>130217.69999999998</v>
      </c>
      <c r="H252" s="14">
        <f t="shared" ref="H252:I252" si="169">H253</f>
        <v>0</v>
      </c>
      <c r="I252" s="14">
        <f t="shared" si="169"/>
        <v>130217.69999999998</v>
      </c>
      <c r="J252" s="14">
        <f>J253</f>
        <v>136547.79999999999</v>
      </c>
      <c r="K252" s="14">
        <f>K253</f>
        <v>47990</v>
      </c>
    </row>
    <row r="253" spans="1:11" hidden="1" x14ac:dyDescent="0.2">
      <c r="A253" s="1"/>
      <c r="B253" s="17" t="s">
        <v>328</v>
      </c>
      <c r="C253" s="9" t="s">
        <v>41</v>
      </c>
      <c r="D253" s="9" t="s">
        <v>33</v>
      </c>
      <c r="E253" s="9" t="s">
        <v>331</v>
      </c>
      <c r="F253" s="13"/>
      <c r="G253" s="14">
        <f>G254+G257+G260</f>
        <v>130217.69999999998</v>
      </c>
      <c r="H253" s="14">
        <f t="shared" ref="H253:I253" si="170">H254+H257+H260</f>
        <v>0</v>
      </c>
      <c r="I253" s="14">
        <f t="shared" si="170"/>
        <v>130217.69999999998</v>
      </c>
      <c r="J253" s="14">
        <f t="shared" ref="J253:K253" si="171">J254+J257+J260</f>
        <v>136547.79999999999</v>
      </c>
      <c r="K253" s="14">
        <f t="shared" si="171"/>
        <v>47990</v>
      </c>
    </row>
    <row r="254" spans="1:11" ht="36" hidden="1" x14ac:dyDescent="0.2">
      <c r="A254" s="1"/>
      <c r="B254" s="16" t="s">
        <v>357</v>
      </c>
      <c r="C254" s="9" t="s">
        <v>41</v>
      </c>
      <c r="D254" s="9" t="s">
        <v>33</v>
      </c>
      <c r="E254" s="9" t="s">
        <v>356</v>
      </c>
      <c r="F254" s="13"/>
      <c r="G254" s="14">
        <f>G255</f>
        <v>18976.2</v>
      </c>
      <c r="H254" s="14">
        <f t="shared" ref="H254:I255" si="172">H255</f>
        <v>0</v>
      </c>
      <c r="I254" s="14">
        <f t="shared" si="172"/>
        <v>18976.2</v>
      </c>
      <c r="J254" s="14">
        <f t="shared" ref="J254:K255" si="173">J255</f>
        <v>20480.3</v>
      </c>
      <c r="K254" s="14">
        <f t="shared" si="173"/>
        <v>0</v>
      </c>
    </row>
    <row r="255" spans="1:11" ht="24" hidden="1" x14ac:dyDescent="0.2">
      <c r="A255" s="1"/>
      <c r="B255" s="17" t="s">
        <v>344</v>
      </c>
      <c r="C255" s="9" t="s">
        <v>41</v>
      </c>
      <c r="D255" s="9" t="s">
        <v>33</v>
      </c>
      <c r="E255" s="9" t="s">
        <v>356</v>
      </c>
      <c r="F255" s="13">
        <v>400</v>
      </c>
      <c r="G255" s="14">
        <f>G256</f>
        <v>18976.2</v>
      </c>
      <c r="H255" s="14">
        <f t="shared" si="172"/>
        <v>0</v>
      </c>
      <c r="I255" s="14">
        <f t="shared" si="172"/>
        <v>18976.2</v>
      </c>
      <c r="J255" s="14">
        <f t="shared" si="173"/>
        <v>20480.3</v>
      </c>
      <c r="K255" s="14">
        <f t="shared" si="173"/>
        <v>0</v>
      </c>
    </row>
    <row r="256" spans="1:11" x14ac:dyDescent="0.2">
      <c r="A256" s="1"/>
      <c r="B256" s="17" t="s">
        <v>309</v>
      </c>
      <c r="C256" s="9" t="s">
        <v>41</v>
      </c>
      <c r="D256" s="9" t="s">
        <v>33</v>
      </c>
      <c r="E256" s="9" t="s">
        <v>356</v>
      </c>
      <c r="F256" s="13">
        <v>410</v>
      </c>
      <c r="G256" s="14">
        <v>18976.2</v>
      </c>
      <c r="H256" s="14"/>
      <c r="I256" s="14">
        <f>G256+H256</f>
        <v>18976.2</v>
      </c>
      <c r="J256" s="14">
        <v>20480.3</v>
      </c>
      <c r="K256" s="14">
        <v>0</v>
      </c>
    </row>
    <row r="257" spans="1:11" ht="36" hidden="1" x14ac:dyDescent="0.2">
      <c r="A257" s="1"/>
      <c r="B257" s="16" t="s">
        <v>332</v>
      </c>
      <c r="C257" s="9" t="s">
        <v>41</v>
      </c>
      <c r="D257" s="9" t="s">
        <v>33</v>
      </c>
      <c r="E257" s="9" t="s">
        <v>333</v>
      </c>
      <c r="F257" s="13"/>
      <c r="G257" s="14">
        <f>G258</f>
        <v>109939.29999999999</v>
      </c>
      <c r="H257" s="14">
        <f t="shared" ref="H257:I258" si="174">H258</f>
        <v>0</v>
      </c>
      <c r="I257" s="14">
        <f t="shared" si="174"/>
        <v>109939.29999999999</v>
      </c>
      <c r="J257" s="14">
        <f t="shared" ref="J257:K258" si="175">J258</f>
        <v>114702</v>
      </c>
      <c r="K257" s="14">
        <f t="shared" si="175"/>
        <v>47510.1</v>
      </c>
    </row>
    <row r="258" spans="1:11" ht="24" hidden="1" x14ac:dyDescent="0.2">
      <c r="A258" s="1"/>
      <c r="B258" s="17" t="s">
        <v>344</v>
      </c>
      <c r="C258" s="9" t="s">
        <v>41</v>
      </c>
      <c r="D258" s="9" t="s">
        <v>33</v>
      </c>
      <c r="E258" s="9" t="s">
        <v>333</v>
      </c>
      <c r="F258" s="13">
        <v>400</v>
      </c>
      <c r="G258" s="14">
        <f>G259</f>
        <v>109939.29999999999</v>
      </c>
      <c r="H258" s="14">
        <f t="shared" si="174"/>
        <v>0</v>
      </c>
      <c r="I258" s="14">
        <f t="shared" si="174"/>
        <v>109939.29999999999</v>
      </c>
      <c r="J258" s="14">
        <f t="shared" si="175"/>
        <v>114702</v>
      </c>
      <c r="K258" s="14">
        <f t="shared" si="175"/>
        <v>47510.1</v>
      </c>
    </row>
    <row r="259" spans="1:11" x14ac:dyDescent="0.2">
      <c r="A259" s="1"/>
      <c r="B259" s="17" t="s">
        <v>309</v>
      </c>
      <c r="C259" s="9" t="s">
        <v>41</v>
      </c>
      <c r="D259" s="9" t="s">
        <v>33</v>
      </c>
      <c r="E259" s="9" t="s">
        <v>333</v>
      </c>
      <c r="F259" s="13">
        <v>410</v>
      </c>
      <c r="G259" s="14">
        <f>109939.4-0.1</f>
        <v>109939.29999999999</v>
      </c>
      <c r="H259" s="14"/>
      <c r="I259" s="14">
        <f>G259+H259</f>
        <v>109939.29999999999</v>
      </c>
      <c r="J259" s="14">
        <v>114702</v>
      </c>
      <c r="K259" s="14">
        <v>47510.1</v>
      </c>
    </row>
    <row r="260" spans="1:11" ht="36" hidden="1" x14ac:dyDescent="0.2">
      <c r="A260" s="1"/>
      <c r="B260" s="16" t="s">
        <v>335</v>
      </c>
      <c r="C260" s="9" t="s">
        <v>41</v>
      </c>
      <c r="D260" s="9" t="s">
        <v>33</v>
      </c>
      <c r="E260" s="9" t="s">
        <v>334</v>
      </c>
      <c r="F260" s="13"/>
      <c r="G260" s="14">
        <f>G261</f>
        <v>1302.2</v>
      </c>
      <c r="H260" s="14">
        <f t="shared" ref="H260:I261" si="176">H261</f>
        <v>0</v>
      </c>
      <c r="I260" s="14">
        <f t="shared" si="176"/>
        <v>1302.2</v>
      </c>
      <c r="J260" s="14">
        <f t="shared" ref="J260:K261" si="177">J261</f>
        <v>1365.5</v>
      </c>
      <c r="K260" s="14">
        <f t="shared" si="177"/>
        <v>479.9</v>
      </c>
    </row>
    <row r="261" spans="1:11" ht="24" hidden="1" x14ac:dyDescent="0.2">
      <c r="A261" s="1"/>
      <c r="B261" s="17" t="s">
        <v>344</v>
      </c>
      <c r="C261" s="9" t="s">
        <v>41</v>
      </c>
      <c r="D261" s="9" t="s">
        <v>33</v>
      </c>
      <c r="E261" s="9" t="s">
        <v>334</v>
      </c>
      <c r="F261" s="13">
        <v>400</v>
      </c>
      <c r="G261" s="14">
        <f>G262</f>
        <v>1302.2</v>
      </c>
      <c r="H261" s="14">
        <f t="shared" si="176"/>
        <v>0</v>
      </c>
      <c r="I261" s="14">
        <f t="shared" si="176"/>
        <v>1302.2</v>
      </c>
      <c r="J261" s="14">
        <f t="shared" si="177"/>
        <v>1365.5</v>
      </c>
      <c r="K261" s="14">
        <f t="shared" si="177"/>
        <v>479.9</v>
      </c>
    </row>
    <row r="262" spans="1:11" x14ac:dyDescent="0.2">
      <c r="A262" s="1"/>
      <c r="B262" s="17" t="s">
        <v>309</v>
      </c>
      <c r="C262" s="9" t="s">
        <v>41</v>
      </c>
      <c r="D262" s="9" t="s">
        <v>33</v>
      </c>
      <c r="E262" s="9" t="s">
        <v>334</v>
      </c>
      <c r="F262" s="13">
        <v>410</v>
      </c>
      <c r="G262" s="14">
        <v>1302.2</v>
      </c>
      <c r="H262" s="14"/>
      <c r="I262" s="14">
        <f>G262+H262</f>
        <v>1302.2</v>
      </c>
      <c r="J262" s="14">
        <v>1365.5</v>
      </c>
      <c r="K262" s="14">
        <v>479.9</v>
      </c>
    </row>
    <row r="263" spans="1:11" ht="24" x14ac:dyDescent="0.2">
      <c r="A263" s="1"/>
      <c r="B263" s="17" t="s">
        <v>274</v>
      </c>
      <c r="C263" s="9" t="s">
        <v>41</v>
      </c>
      <c r="D263" s="9" t="s">
        <v>33</v>
      </c>
      <c r="E263" s="79" t="s">
        <v>242</v>
      </c>
      <c r="F263" s="13"/>
      <c r="G263" s="14">
        <f>G276+G264+G267+G270+G273</f>
        <v>350</v>
      </c>
      <c r="H263" s="14">
        <f>H276+H264+H267+H270+H273</f>
        <v>4950</v>
      </c>
      <c r="I263" s="14">
        <f t="shared" ref="I263" si="178">I276+I264+I267+I270+I273</f>
        <v>5300</v>
      </c>
      <c r="J263" s="14">
        <f>J276+J264+J267</f>
        <v>0</v>
      </c>
      <c r="K263" s="14">
        <f>K276+K264+K267</f>
        <v>0</v>
      </c>
    </row>
    <row r="264" spans="1:11" ht="36" hidden="1" x14ac:dyDescent="0.2">
      <c r="A264" s="1"/>
      <c r="B264" s="16" t="s">
        <v>307</v>
      </c>
      <c r="C264" s="9" t="s">
        <v>41</v>
      </c>
      <c r="D264" s="9" t="s">
        <v>33</v>
      </c>
      <c r="E264" s="9" t="s">
        <v>310</v>
      </c>
      <c r="F264" s="13"/>
      <c r="G264" s="14">
        <f>G265</f>
        <v>0</v>
      </c>
      <c r="H264" s="14">
        <f t="shared" ref="H264:I265" si="179">H265</f>
        <v>0</v>
      </c>
      <c r="I264" s="14">
        <f t="shared" si="179"/>
        <v>0</v>
      </c>
      <c r="J264" s="14">
        <f t="shared" ref="J264:K265" si="180">J265</f>
        <v>0</v>
      </c>
      <c r="K264" s="14">
        <f t="shared" si="180"/>
        <v>0</v>
      </c>
    </row>
    <row r="265" spans="1:11" ht="24" hidden="1" x14ac:dyDescent="0.2">
      <c r="A265" s="1"/>
      <c r="B265" s="17" t="s">
        <v>344</v>
      </c>
      <c r="C265" s="9" t="s">
        <v>41</v>
      </c>
      <c r="D265" s="9" t="s">
        <v>33</v>
      </c>
      <c r="E265" s="9" t="s">
        <v>310</v>
      </c>
      <c r="F265" s="13">
        <v>400</v>
      </c>
      <c r="G265" s="14">
        <f>G266</f>
        <v>0</v>
      </c>
      <c r="H265" s="14">
        <f t="shared" si="179"/>
        <v>0</v>
      </c>
      <c r="I265" s="14">
        <f t="shared" si="179"/>
        <v>0</v>
      </c>
      <c r="J265" s="14">
        <f t="shared" si="180"/>
        <v>0</v>
      </c>
      <c r="K265" s="14">
        <f t="shared" si="180"/>
        <v>0</v>
      </c>
    </row>
    <row r="266" spans="1:11" x14ac:dyDescent="0.2">
      <c r="A266" s="1"/>
      <c r="B266" s="17" t="s">
        <v>309</v>
      </c>
      <c r="C266" s="9" t="s">
        <v>41</v>
      </c>
      <c r="D266" s="9" t="s">
        <v>33</v>
      </c>
      <c r="E266" s="9" t="s">
        <v>310</v>
      </c>
      <c r="F266" s="13">
        <v>410</v>
      </c>
      <c r="G266" s="14">
        <v>0</v>
      </c>
      <c r="H266" s="14"/>
      <c r="I266" s="14">
        <f>G266+H266</f>
        <v>0</v>
      </c>
      <c r="J266" s="14">
        <v>0</v>
      </c>
      <c r="K266" s="14">
        <v>0</v>
      </c>
    </row>
    <row r="267" spans="1:11" ht="48" hidden="1" x14ac:dyDescent="0.2">
      <c r="A267" s="1"/>
      <c r="B267" s="16" t="s">
        <v>308</v>
      </c>
      <c r="C267" s="9" t="s">
        <v>41</v>
      </c>
      <c r="D267" s="9" t="s">
        <v>33</v>
      </c>
      <c r="E267" s="9" t="s">
        <v>311</v>
      </c>
      <c r="F267" s="13"/>
      <c r="G267" s="14">
        <f>G268</f>
        <v>0</v>
      </c>
      <c r="H267" s="14">
        <f t="shared" ref="H267:I268" si="181">H268</f>
        <v>0</v>
      </c>
      <c r="I267" s="14">
        <f t="shared" si="181"/>
        <v>0</v>
      </c>
      <c r="J267" s="14">
        <f t="shared" ref="J267:K268" si="182">J268</f>
        <v>0</v>
      </c>
      <c r="K267" s="14">
        <f t="shared" si="182"/>
        <v>0</v>
      </c>
    </row>
    <row r="268" spans="1:11" ht="24" hidden="1" x14ac:dyDescent="0.2">
      <c r="A268" s="1"/>
      <c r="B268" s="17" t="s">
        <v>344</v>
      </c>
      <c r="C268" s="9" t="s">
        <v>41</v>
      </c>
      <c r="D268" s="9" t="s">
        <v>33</v>
      </c>
      <c r="E268" s="9" t="s">
        <v>311</v>
      </c>
      <c r="F268" s="13">
        <v>400</v>
      </c>
      <c r="G268" s="14">
        <f>G269</f>
        <v>0</v>
      </c>
      <c r="H268" s="14">
        <f t="shared" si="181"/>
        <v>0</v>
      </c>
      <c r="I268" s="14">
        <f t="shared" si="181"/>
        <v>0</v>
      </c>
      <c r="J268" s="14">
        <f t="shared" si="182"/>
        <v>0</v>
      </c>
      <c r="K268" s="14">
        <f t="shared" si="182"/>
        <v>0</v>
      </c>
    </row>
    <row r="269" spans="1:11" x14ac:dyDescent="0.2">
      <c r="A269" s="1"/>
      <c r="B269" s="17" t="s">
        <v>309</v>
      </c>
      <c r="C269" s="9" t="s">
        <v>41</v>
      </c>
      <c r="D269" s="9" t="s">
        <v>33</v>
      </c>
      <c r="E269" s="9" t="s">
        <v>311</v>
      </c>
      <c r="F269" s="13">
        <v>410</v>
      </c>
      <c r="G269" s="14">
        <v>0</v>
      </c>
      <c r="H269" s="14"/>
      <c r="I269" s="14">
        <f>G269+H269</f>
        <v>0</v>
      </c>
      <c r="J269" s="14">
        <v>0</v>
      </c>
      <c r="K269" s="14">
        <v>0</v>
      </c>
    </row>
    <row r="270" spans="1:11" ht="48" x14ac:dyDescent="0.2">
      <c r="A270" s="1"/>
      <c r="B270" s="75" t="s">
        <v>372</v>
      </c>
      <c r="C270" s="9" t="s">
        <v>41</v>
      </c>
      <c r="D270" s="9" t="s">
        <v>33</v>
      </c>
      <c r="E270" s="79" t="s">
        <v>369</v>
      </c>
      <c r="F270" s="13"/>
      <c r="G270" s="14">
        <f>G271</f>
        <v>0</v>
      </c>
      <c r="H270" s="14">
        <f t="shared" ref="H270:I270" si="183">H271</f>
        <v>4950</v>
      </c>
      <c r="I270" s="14">
        <f t="shared" si="183"/>
        <v>4950</v>
      </c>
      <c r="J270" s="14"/>
      <c r="K270" s="14"/>
    </row>
    <row r="271" spans="1:11" ht="24" x14ac:dyDescent="0.2">
      <c r="A271" s="1"/>
      <c r="B271" s="17" t="s">
        <v>68</v>
      </c>
      <c r="C271" s="9" t="s">
        <v>41</v>
      </c>
      <c r="D271" s="9" t="s">
        <v>33</v>
      </c>
      <c r="E271" s="79" t="s">
        <v>369</v>
      </c>
      <c r="F271" s="13">
        <v>200</v>
      </c>
      <c r="G271" s="14">
        <f>G272</f>
        <v>0</v>
      </c>
      <c r="H271" s="14">
        <f t="shared" ref="H271:I271" si="184">H272</f>
        <v>4950</v>
      </c>
      <c r="I271" s="14">
        <f t="shared" si="184"/>
        <v>4950</v>
      </c>
      <c r="J271" s="14"/>
      <c r="K271" s="14"/>
    </row>
    <row r="272" spans="1:11" ht="24" x14ac:dyDescent="0.2">
      <c r="A272" s="1"/>
      <c r="B272" s="17" t="s">
        <v>16</v>
      </c>
      <c r="C272" s="9" t="s">
        <v>41</v>
      </c>
      <c r="D272" s="9" t="s">
        <v>33</v>
      </c>
      <c r="E272" s="79" t="s">
        <v>369</v>
      </c>
      <c r="F272" s="13">
        <v>240</v>
      </c>
      <c r="G272" s="14">
        <v>0</v>
      </c>
      <c r="H272" s="67">
        <v>4950</v>
      </c>
      <c r="I272" s="14">
        <f>G272+H272</f>
        <v>4950</v>
      </c>
      <c r="J272" s="14"/>
      <c r="K272" s="14"/>
    </row>
    <row r="273" spans="1:11" ht="60" x14ac:dyDescent="0.2">
      <c r="A273" s="1"/>
      <c r="B273" s="75" t="s">
        <v>371</v>
      </c>
      <c r="C273" s="9" t="s">
        <v>41</v>
      </c>
      <c r="D273" s="9" t="s">
        <v>33</v>
      </c>
      <c r="E273" s="79" t="s">
        <v>370</v>
      </c>
      <c r="F273" s="13"/>
      <c r="G273" s="14">
        <f t="shared" ref="G273:I274" si="185">G274</f>
        <v>0</v>
      </c>
      <c r="H273" s="14">
        <f t="shared" si="185"/>
        <v>50</v>
      </c>
      <c r="I273" s="14">
        <f t="shared" si="185"/>
        <v>50</v>
      </c>
      <c r="J273" s="14"/>
      <c r="K273" s="14"/>
    </row>
    <row r="274" spans="1:11" ht="24" x14ac:dyDescent="0.2">
      <c r="A274" s="1"/>
      <c r="B274" s="17" t="s">
        <v>68</v>
      </c>
      <c r="C274" s="9" t="s">
        <v>41</v>
      </c>
      <c r="D274" s="9" t="s">
        <v>33</v>
      </c>
      <c r="E274" s="79" t="s">
        <v>370</v>
      </c>
      <c r="F274" s="13">
        <v>200</v>
      </c>
      <c r="G274" s="14">
        <f t="shared" si="185"/>
        <v>0</v>
      </c>
      <c r="H274" s="14">
        <f t="shared" si="185"/>
        <v>50</v>
      </c>
      <c r="I274" s="14">
        <f t="shared" si="185"/>
        <v>50</v>
      </c>
      <c r="J274" s="14"/>
      <c r="K274" s="14"/>
    </row>
    <row r="275" spans="1:11" ht="24" x14ac:dyDescent="0.2">
      <c r="A275" s="1"/>
      <c r="B275" s="17" t="s">
        <v>16</v>
      </c>
      <c r="C275" s="9" t="s">
        <v>41</v>
      </c>
      <c r="D275" s="9" t="s">
        <v>33</v>
      </c>
      <c r="E275" s="79" t="s">
        <v>370</v>
      </c>
      <c r="F275" s="13">
        <v>240</v>
      </c>
      <c r="G275" s="14">
        <v>0</v>
      </c>
      <c r="H275" s="67">
        <v>50</v>
      </c>
      <c r="I275" s="14">
        <f>G275+H275</f>
        <v>50</v>
      </c>
      <c r="J275" s="14"/>
      <c r="K275" s="14"/>
    </row>
    <row r="276" spans="1:11" x14ac:dyDescent="0.2">
      <c r="A276" s="1"/>
      <c r="B276" s="17" t="s">
        <v>262</v>
      </c>
      <c r="C276" s="9" t="s">
        <v>41</v>
      </c>
      <c r="D276" s="9" t="s">
        <v>33</v>
      </c>
      <c r="E276" s="9" t="s">
        <v>192</v>
      </c>
      <c r="F276" s="13"/>
      <c r="G276" s="14">
        <f>G277</f>
        <v>350</v>
      </c>
      <c r="H276" s="14">
        <f t="shared" ref="H276:H277" si="186">H277</f>
        <v>-50</v>
      </c>
      <c r="I276" s="14">
        <f t="shared" ref="I276:I277" si="187">I277</f>
        <v>300</v>
      </c>
      <c r="J276" s="14">
        <f t="shared" ref="J276:K277" si="188">J277</f>
        <v>0</v>
      </c>
      <c r="K276" s="14">
        <f t="shared" si="188"/>
        <v>0</v>
      </c>
    </row>
    <row r="277" spans="1:11" ht="24" x14ac:dyDescent="0.2">
      <c r="A277" s="1"/>
      <c r="B277" s="17" t="s">
        <v>68</v>
      </c>
      <c r="C277" s="9" t="s">
        <v>41</v>
      </c>
      <c r="D277" s="9" t="s">
        <v>33</v>
      </c>
      <c r="E277" s="9" t="s">
        <v>192</v>
      </c>
      <c r="F277" s="13">
        <v>200</v>
      </c>
      <c r="G277" s="14">
        <f>G278</f>
        <v>350</v>
      </c>
      <c r="H277" s="14">
        <f t="shared" si="186"/>
        <v>-50</v>
      </c>
      <c r="I277" s="14">
        <f t="shared" si="187"/>
        <v>300</v>
      </c>
      <c r="J277" s="14">
        <f t="shared" si="188"/>
        <v>0</v>
      </c>
      <c r="K277" s="14">
        <f t="shared" si="188"/>
        <v>0</v>
      </c>
    </row>
    <row r="278" spans="1:11" ht="24" x14ac:dyDescent="0.2">
      <c r="A278" s="1"/>
      <c r="B278" s="17" t="s">
        <v>16</v>
      </c>
      <c r="C278" s="9" t="s">
        <v>41</v>
      </c>
      <c r="D278" s="9" t="s">
        <v>33</v>
      </c>
      <c r="E278" s="9" t="s">
        <v>192</v>
      </c>
      <c r="F278" s="13">
        <v>240</v>
      </c>
      <c r="G278" s="14">
        <v>350</v>
      </c>
      <c r="H278" s="14">
        <v>-50</v>
      </c>
      <c r="I278" s="14">
        <f>G278+H278</f>
        <v>300</v>
      </c>
      <c r="J278" s="14">
        <v>0</v>
      </c>
      <c r="K278" s="14">
        <v>0</v>
      </c>
    </row>
    <row r="279" spans="1:11" ht="24" hidden="1" x14ac:dyDescent="0.2">
      <c r="A279" s="1"/>
      <c r="B279" s="16" t="s">
        <v>295</v>
      </c>
      <c r="C279" s="9" t="s">
        <v>41</v>
      </c>
      <c r="D279" s="9" t="s">
        <v>33</v>
      </c>
      <c r="E279" s="9" t="s">
        <v>94</v>
      </c>
      <c r="F279" s="14"/>
      <c r="G279" s="14">
        <f>G280</f>
        <v>1500</v>
      </c>
      <c r="H279" s="14">
        <f t="shared" ref="H279:H280" si="189">H280</f>
        <v>0</v>
      </c>
      <c r="I279" s="14">
        <f t="shared" ref="I279:I280" si="190">I280</f>
        <v>1500</v>
      </c>
      <c r="J279" s="14">
        <f t="shared" ref="J279:K280" si="191">J280</f>
        <v>0</v>
      </c>
      <c r="K279" s="14">
        <f t="shared" si="191"/>
        <v>0</v>
      </c>
    </row>
    <row r="280" spans="1:11" hidden="1" x14ac:dyDescent="0.2">
      <c r="A280" s="1"/>
      <c r="B280" s="16" t="s">
        <v>259</v>
      </c>
      <c r="C280" s="9" t="s">
        <v>41</v>
      </c>
      <c r="D280" s="9" t="s">
        <v>33</v>
      </c>
      <c r="E280" s="9" t="s">
        <v>244</v>
      </c>
      <c r="F280" s="14"/>
      <c r="G280" s="14">
        <f>G281</f>
        <v>1500</v>
      </c>
      <c r="H280" s="14">
        <f t="shared" si="189"/>
        <v>0</v>
      </c>
      <c r="I280" s="14">
        <f t="shared" si="190"/>
        <v>1500</v>
      </c>
      <c r="J280" s="14">
        <f t="shared" si="191"/>
        <v>0</v>
      </c>
      <c r="K280" s="14">
        <f t="shared" si="191"/>
        <v>0</v>
      </c>
    </row>
    <row r="281" spans="1:11" ht="24" hidden="1" x14ac:dyDescent="0.2">
      <c r="A281" s="1"/>
      <c r="B281" s="16" t="s">
        <v>296</v>
      </c>
      <c r="C281" s="9" t="s">
        <v>41</v>
      </c>
      <c r="D281" s="9" t="s">
        <v>33</v>
      </c>
      <c r="E281" s="9" t="s">
        <v>243</v>
      </c>
      <c r="F281" s="14"/>
      <c r="G281" s="14">
        <f>G282+G285</f>
        <v>1500</v>
      </c>
      <c r="H281" s="14">
        <f t="shared" ref="H281" si="192">H282+H285</f>
        <v>0</v>
      </c>
      <c r="I281" s="14">
        <f>I282+I285</f>
        <v>1500</v>
      </c>
      <c r="J281" s="14">
        <f>J282+J285</f>
        <v>0</v>
      </c>
      <c r="K281" s="14">
        <f>K282+K285</f>
        <v>0</v>
      </c>
    </row>
    <row r="282" spans="1:11" ht="24" hidden="1" x14ac:dyDescent="0.2">
      <c r="A282" s="1"/>
      <c r="B282" s="43" t="s">
        <v>66</v>
      </c>
      <c r="C282" s="36" t="s">
        <v>41</v>
      </c>
      <c r="D282" s="36" t="s">
        <v>33</v>
      </c>
      <c r="E282" s="59" t="s">
        <v>95</v>
      </c>
      <c r="F282" s="38"/>
      <c r="G282" s="38">
        <f>G283</f>
        <v>0</v>
      </c>
      <c r="H282" s="38">
        <f t="shared" ref="H282:H283" si="193">H283</f>
        <v>0</v>
      </c>
      <c r="I282" s="38">
        <f t="shared" ref="I282:I283" si="194">I283</f>
        <v>0</v>
      </c>
      <c r="J282" s="38">
        <f t="shared" ref="J282:K283" si="195">J283</f>
        <v>0</v>
      </c>
      <c r="K282" s="38">
        <f t="shared" si="195"/>
        <v>0</v>
      </c>
    </row>
    <row r="283" spans="1:11" ht="24" hidden="1" x14ac:dyDescent="0.2">
      <c r="A283" s="1"/>
      <c r="B283" s="16" t="s">
        <v>74</v>
      </c>
      <c r="C283" s="9" t="s">
        <v>41</v>
      </c>
      <c r="D283" s="9" t="s">
        <v>33</v>
      </c>
      <c r="E283" s="59" t="s">
        <v>95</v>
      </c>
      <c r="F283" s="13">
        <v>600</v>
      </c>
      <c r="G283" s="14">
        <f>G284</f>
        <v>0</v>
      </c>
      <c r="H283" s="14">
        <f t="shared" si="193"/>
        <v>0</v>
      </c>
      <c r="I283" s="14">
        <f t="shared" si="194"/>
        <v>0</v>
      </c>
      <c r="J283" s="14">
        <f t="shared" si="195"/>
        <v>0</v>
      </c>
      <c r="K283" s="14">
        <f t="shared" si="195"/>
        <v>0</v>
      </c>
    </row>
    <row r="284" spans="1:11" ht="36" x14ac:dyDescent="0.2">
      <c r="A284" s="1"/>
      <c r="B284" s="28" t="s">
        <v>136</v>
      </c>
      <c r="C284" s="30" t="s">
        <v>41</v>
      </c>
      <c r="D284" s="30" t="s">
        <v>33</v>
      </c>
      <c r="E284" s="59" t="s">
        <v>95</v>
      </c>
      <c r="F284" s="31">
        <v>630</v>
      </c>
      <c r="G284" s="32">
        <v>0</v>
      </c>
      <c r="H284" s="32"/>
      <c r="I284" s="14">
        <f>G284+H284</f>
        <v>0</v>
      </c>
      <c r="J284" s="32">
        <v>0</v>
      </c>
      <c r="K284" s="32">
        <v>0</v>
      </c>
    </row>
    <row r="285" spans="1:11" hidden="1" x14ac:dyDescent="0.2">
      <c r="A285" s="1"/>
      <c r="B285" s="16" t="s">
        <v>265</v>
      </c>
      <c r="C285" s="9" t="s">
        <v>41</v>
      </c>
      <c r="D285" s="9" t="s">
        <v>33</v>
      </c>
      <c r="E285" s="9" t="s">
        <v>193</v>
      </c>
      <c r="F285" s="13"/>
      <c r="G285" s="14">
        <f>G286</f>
        <v>1500</v>
      </c>
      <c r="H285" s="14">
        <f t="shared" ref="H285:H286" si="196">H286</f>
        <v>0</v>
      </c>
      <c r="I285" s="14">
        <f t="shared" ref="I285:I286" si="197">I286</f>
        <v>1500</v>
      </c>
      <c r="J285" s="14">
        <f t="shared" ref="J285:K286" si="198">J286</f>
        <v>0</v>
      </c>
      <c r="K285" s="14">
        <f t="shared" si="198"/>
        <v>0</v>
      </c>
    </row>
    <row r="286" spans="1:11" ht="24" hidden="1" x14ac:dyDescent="0.2">
      <c r="A286" s="1"/>
      <c r="B286" s="17" t="s">
        <v>68</v>
      </c>
      <c r="C286" s="9" t="s">
        <v>41</v>
      </c>
      <c r="D286" s="9" t="s">
        <v>33</v>
      </c>
      <c r="E286" s="9" t="s">
        <v>193</v>
      </c>
      <c r="F286" s="13">
        <v>200</v>
      </c>
      <c r="G286" s="14">
        <f>G287</f>
        <v>1500</v>
      </c>
      <c r="H286" s="14">
        <f t="shared" si="196"/>
        <v>0</v>
      </c>
      <c r="I286" s="14">
        <f t="shared" si="197"/>
        <v>1500</v>
      </c>
      <c r="J286" s="14">
        <f t="shared" si="198"/>
        <v>0</v>
      </c>
      <c r="K286" s="14">
        <f t="shared" si="198"/>
        <v>0</v>
      </c>
    </row>
    <row r="287" spans="1:11" ht="24" x14ac:dyDescent="0.2">
      <c r="A287" s="1"/>
      <c r="B287" s="17" t="s">
        <v>16</v>
      </c>
      <c r="C287" s="9" t="s">
        <v>41</v>
      </c>
      <c r="D287" s="9" t="s">
        <v>33</v>
      </c>
      <c r="E287" s="9" t="s">
        <v>193</v>
      </c>
      <c r="F287" s="13">
        <v>240</v>
      </c>
      <c r="G287" s="14">
        <v>1500</v>
      </c>
      <c r="H287" s="14"/>
      <c r="I287" s="14">
        <f>G287+H287</f>
        <v>1500</v>
      </c>
      <c r="J287" s="14">
        <v>0</v>
      </c>
      <c r="K287" s="14">
        <v>0</v>
      </c>
    </row>
    <row r="288" spans="1:11" x14ac:dyDescent="0.2">
      <c r="A288" s="1"/>
      <c r="B288" s="19" t="s">
        <v>44</v>
      </c>
      <c r="C288" s="9" t="s">
        <v>41</v>
      </c>
      <c r="D288" s="9" t="s">
        <v>45</v>
      </c>
      <c r="E288" s="9"/>
      <c r="F288" s="13"/>
      <c r="G288" s="14">
        <f>G289</f>
        <v>35020.799999999996</v>
      </c>
      <c r="H288" s="14">
        <f>H289</f>
        <v>7910</v>
      </c>
      <c r="I288" s="14">
        <f t="shared" ref="I288" si="199">I289</f>
        <v>42930.799999999996</v>
      </c>
      <c r="J288" s="14">
        <f t="shared" ref="J288:K288" si="200">J289</f>
        <v>23995.100000000002</v>
      </c>
      <c r="K288" s="14">
        <f t="shared" si="200"/>
        <v>0</v>
      </c>
    </row>
    <row r="289" spans="1:11" ht="24" x14ac:dyDescent="0.2">
      <c r="A289" s="1"/>
      <c r="B289" s="16" t="s">
        <v>295</v>
      </c>
      <c r="C289" s="9" t="s">
        <v>41</v>
      </c>
      <c r="D289" s="9" t="s">
        <v>45</v>
      </c>
      <c r="E289" s="9" t="s">
        <v>94</v>
      </c>
      <c r="F289" s="13"/>
      <c r="G289" s="14">
        <f>G290+G302</f>
        <v>35020.799999999996</v>
      </c>
      <c r="H289" s="14">
        <f>H290+H302</f>
        <v>7910</v>
      </c>
      <c r="I289" s="14">
        <f t="shared" ref="I289" si="201">I290+I302</f>
        <v>42930.799999999996</v>
      </c>
      <c r="J289" s="14">
        <f>J290+J302</f>
        <v>23995.100000000002</v>
      </c>
      <c r="K289" s="14">
        <f>K290+K302</f>
        <v>0</v>
      </c>
    </row>
    <row r="290" spans="1:11" ht="24" hidden="1" x14ac:dyDescent="0.2">
      <c r="A290" s="1"/>
      <c r="B290" s="43" t="s">
        <v>329</v>
      </c>
      <c r="C290" s="9" t="s">
        <v>41</v>
      </c>
      <c r="D290" s="9" t="s">
        <v>45</v>
      </c>
      <c r="E290" s="9" t="s">
        <v>336</v>
      </c>
      <c r="F290" s="37"/>
      <c r="G290" s="38">
        <f>G291</f>
        <v>0</v>
      </c>
      <c r="H290" s="38">
        <f t="shared" ref="H290:I290" si="202">H291</f>
        <v>0</v>
      </c>
      <c r="I290" s="38">
        <f t="shared" si="202"/>
        <v>0</v>
      </c>
      <c r="J290" s="38">
        <f>J291</f>
        <v>0</v>
      </c>
      <c r="K290" s="38">
        <f>K291</f>
        <v>0</v>
      </c>
    </row>
    <row r="291" spans="1:11" ht="24" hidden="1" x14ac:dyDescent="0.2">
      <c r="A291" s="1"/>
      <c r="B291" s="43" t="s">
        <v>339</v>
      </c>
      <c r="C291" s="9" t="s">
        <v>41</v>
      </c>
      <c r="D291" s="9" t="s">
        <v>45</v>
      </c>
      <c r="E291" s="9" t="s">
        <v>337</v>
      </c>
      <c r="F291" s="37"/>
      <c r="G291" s="38">
        <f>G292+G297</f>
        <v>0</v>
      </c>
      <c r="H291" s="38">
        <f t="shared" ref="H291:I291" si="203">H292+H297</f>
        <v>0</v>
      </c>
      <c r="I291" s="38">
        <f t="shared" si="203"/>
        <v>0</v>
      </c>
      <c r="J291" s="38">
        <f>J292+J297</f>
        <v>0</v>
      </c>
      <c r="K291" s="38">
        <f>K292+K297</f>
        <v>0</v>
      </c>
    </row>
    <row r="292" spans="1:11" ht="24" hidden="1" x14ac:dyDescent="0.2">
      <c r="A292" s="1"/>
      <c r="B292" s="43" t="s">
        <v>340</v>
      </c>
      <c r="C292" s="9" t="s">
        <v>41</v>
      </c>
      <c r="D292" s="9" t="s">
        <v>45</v>
      </c>
      <c r="E292" s="9" t="s">
        <v>338</v>
      </c>
      <c r="F292" s="37"/>
      <c r="G292" s="38">
        <f>G293+G295</f>
        <v>0</v>
      </c>
      <c r="H292" s="38">
        <f t="shared" ref="H292:I292" si="204">H293+H295</f>
        <v>0</v>
      </c>
      <c r="I292" s="38">
        <f t="shared" si="204"/>
        <v>0</v>
      </c>
      <c r="J292" s="38">
        <f>J293+J295</f>
        <v>0</v>
      </c>
      <c r="K292" s="38">
        <f>K293+K295</f>
        <v>0</v>
      </c>
    </row>
    <row r="293" spans="1:11" ht="24" x14ac:dyDescent="0.2">
      <c r="A293" s="1"/>
      <c r="B293" s="17" t="s">
        <v>68</v>
      </c>
      <c r="C293" s="9" t="s">
        <v>41</v>
      </c>
      <c r="D293" s="9" t="s">
        <v>45</v>
      </c>
      <c r="E293" s="9" t="s">
        <v>338</v>
      </c>
      <c r="F293" s="37">
        <v>200</v>
      </c>
      <c r="G293" s="38"/>
      <c r="H293" s="38"/>
      <c r="I293" s="14">
        <f>G293+H293</f>
        <v>0</v>
      </c>
      <c r="J293" s="38"/>
      <c r="K293" s="38"/>
    </row>
    <row r="294" spans="1:11" ht="24" x14ac:dyDescent="0.2">
      <c r="A294" s="1"/>
      <c r="B294" s="28" t="s">
        <v>16</v>
      </c>
      <c r="C294" s="9" t="s">
        <v>41</v>
      </c>
      <c r="D294" s="9" t="s">
        <v>45</v>
      </c>
      <c r="E294" s="9" t="s">
        <v>338</v>
      </c>
      <c r="F294" s="37">
        <v>240</v>
      </c>
      <c r="G294" s="38"/>
      <c r="H294" s="38"/>
      <c r="I294" s="14">
        <f>G294+H294</f>
        <v>0</v>
      </c>
      <c r="J294" s="38"/>
      <c r="K294" s="38"/>
    </row>
    <row r="295" spans="1:11" x14ac:dyDescent="0.2">
      <c r="A295" s="1"/>
      <c r="B295" s="16" t="s">
        <v>54</v>
      </c>
      <c r="C295" s="9" t="s">
        <v>41</v>
      </c>
      <c r="D295" s="9" t="s">
        <v>45</v>
      </c>
      <c r="E295" s="9" t="s">
        <v>338</v>
      </c>
      <c r="F295" s="37">
        <v>500</v>
      </c>
      <c r="G295" s="38"/>
      <c r="H295" s="38"/>
      <c r="I295" s="14">
        <f>G295+H295</f>
        <v>0</v>
      </c>
      <c r="J295" s="38"/>
      <c r="K295" s="38"/>
    </row>
    <row r="296" spans="1:11" x14ac:dyDescent="0.2">
      <c r="A296" s="1"/>
      <c r="B296" s="17" t="s">
        <v>55</v>
      </c>
      <c r="C296" s="9" t="s">
        <v>41</v>
      </c>
      <c r="D296" s="9" t="s">
        <v>45</v>
      </c>
      <c r="E296" s="9" t="s">
        <v>338</v>
      </c>
      <c r="F296" s="37">
        <v>540</v>
      </c>
      <c r="G296" s="38"/>
      <c r="H296" s="38"/>
      <c r="I296" s="14">
        <f>G296+H296</f>
        <v>0</v>
      </c>
      <c r="J296" s="38"/>
      <c r="K296" s="38"/>
    </row>
    <row r="297" spans="1:11" ht="36" hidden="1" x14ac:dyDescent="0.2">
      <c r="A297" s="1"/>
      <c r="B297" s="16" t="s">
        <v>341</v>
      </c>
      <c r="C297" s="9" t="s">
        <v>41</v>
      </c>
      <c r="D297" s="9" t="s">
        <v>45</v>
      </c>
      <c r="E297" s="9" t="s">
        <v>343</v>
      </c>
      <c r="F297" s="37"/>
      <c r="G297" s="38">
        <f>G298+G300</f>
        <v>0</v>
      </c>
      <c r="H297" s="38">
        <f t="shared" ref="H297:I297" si="205">H298+H300</f>
        <v>0</v>
      </c>
      <c r="I297" s="38">
        <f t="shared" si="205"/>
        <v>0</v>
      </c>
      <c r="J297" s="38">
        <f>J298+J300</f>
        <v>0</v>
      </c>
      <c r="K297" s="38">
        <f>K298+K300</f>
        <v>0</v>
      </c>
    </row>
    <row r="298" spans="1:11" ht="24" hidden="1" x14ac:dyDescent="0.2">
      <c r="A298" s="1"/>
      <c r="B298" s="17" t="s">
        <v>68</v>
      </c>
      <c r="C298" s="9" t="s">
        <v>41</v>
      </c>
      <c r="D298" s="9" t="s">
        <v>45</v>
      </c>
      <c r="E298" s="9" t="s">
        <v>343</v>
      </c>
      <c r="F298" s="37">
        <v>200</v>
      </c>
      <c r="G298" s="38">
        <f>G299</f>
        <v>0</v>
      </c>
      <c r="H298" s="38">
        <f t="shared" ref="H298:I298" si="206">H299</f>
        <v>0</v>
      </c>
      <c r="I298" s="38">
        <f t="shared" si="206"/>
        <v>0</v>
      </c>
      <c r="J298" s="38">
        <f>J299</f>
        <v>0</v>
      </c>
      <c r="K298" s="38">
        <f>K299</f>
        <v>0</v>
      </c>
    </row>
    <row r="299" spans="1:11" ht="24" x14ac:dyDescent="0.2">
      <c r="A299" s="1"/>
      <c r="B299" s="28" t="s">
        <v>16</v>
      </c>
      <c r="C299" s="9" t="s">
        <v>41</v>
      </c>
      <c r="D299" s="9" t="s">
        <v>45</v>
      </c>
      <c r="E299" s="9" t="s">
        <v>343</v>
      </c>
      <c r="F299" s="37">
        <v>240</v>
      </c>
      <c r="G299" s="38"/>
      <c r="H299" s="38"/>
      <c r="I299" s="14">
        <f>G299+H299</f>
        <v>0</v>
      </c>
      <c r="J299" s="38"/>
      <c r="K299" s="38"/>
    </row>
    <row r="300" spans="1:11" hidden="1" x14ac:dyDescent="0.2">
      <c r="A300" s="1"/>
      <c r="B300" s="16" t="s">
        <v>54</v>
      </c>
      <c r="C300" s="9" t="s">
        <v>41</v>
      </c>
      <c r="D300" s="9" t="s">
        <v>45</v>
      </c>
      <c r="E300" s="9" t="s">
        <v>343</v>
      </c>
      <c r="F300" s="37">
        <v>500</v>
      </c>
      <c r="G300" s="38">
        <f>G301</f>
        <v>0</v>
      </c>
      <c r="H300" s="38">
        <f t="shared" ref="H300:I300" si="207">H301</f>
        <v>0</v>
      </c>
      <c r="I300" s="38">
        <f t="shared" si="207"/>
        <v>0</v>
      </c>
      <c r="J300" s="38">
        <f>J301</f>
        <v>0</v>
      </c>
      <c r="K300" s="38">
        <f>K301</f>
        <v>0</v>
      </c>
    </row>
    <row r="301" spans="1:11" x14ac:dyDescent="0.2">
      <c r="A301" s="1"/>
      <c r="B301" s="17" t="s">
        <v>55</v>
      </c>
      <c r="C301" s="9" t="s">
        <v>41</v>
      </c>
      <c r="D301" s="9" t="s">
        <v>45</v>
      </c>
      <c r="E301" s="9" t="s">
        <v>343</v>
      </c>
      <c r="F301" s="37">
        <v>540</v>
      </c>
      <c r="G301" s="38">
        <v>0</v>
      </c>
      <c r="H301" s="38"/>
      <c r="I301" s="14">
        <f>G301+H301</f>
        <v>0</v>
      </c>
      <c r="J301" s="38">
        <v>0</v>
      </c>
      <c r="K301" s="38">
        <v>0</v>
      </c>
    </row>
    <row r="302" spans="1:11" x14ac:dyDescent="0.2">
      <c r="A302" s="1"/>
      <c r="B302" s="43" t="s">
        <v>259</v>
      </c>
      <c r="C302" s="36" t="s">
        <v>41</v>
      </c>
      <c r="D302" s="36" t="s">
        <v>45</v>
      </c>
      <c r="E302" s="36" t="s">
        <v>244</v>
      </c>
      <c r="F302" s="37"/>
      <c r="G302" s="38">
        <f>G303</f>
        <v>35020.799999999996</v>
      </c>
      <c r="H302" s="38">
        <f t="shared" ref="H302" si="208">H303</f>
        <v>7910</v>
      </c>
      <c r="I302" s="38">
        <f t="shared" ref="I302" si="209">I303</f>
        <v>42930.799999999996</v>
      </c>
      <c r="J302" s="38">
        <f>J303</f>
        <v>23995.100000000002</v>
      </c>
      <c r="K302" s="38">
        <f>K303</f>
        <v>0</v>
      </c>
    </row>
    <row r="303" spans="1:11" ht="25.5" customHeight="1" x14ac:dyDescent="0.2">
      <c r="A303" s="1"/>
      <c r="B303" s="16" t="s">
        <v>297</v>
      </c>
      <c r="C303" s="9" t="s">
        <v>41</v>
      </c>
      <c r="D303" s="9" t="s">
        <v>45</v>
      </c>
      <c r="E303" s="9" t="s">
        <v>245</v>
      </c>
      <c r="F303" s="13"/>
      <c r="G303" s="14">
        <f>G304+G309+G314+G319+G342+G329+G324+G334+G337</f>
        <v>35020.799999999996</v>
      </c>
      <c r="H303" s="14">
        <f t="shared" ref="H303:I303" si="210">H304+H309+H314+H319+H342+H329+H324+H334+H337</f>
        <v>7910</v>
      </c>
      <c r="I303" s="14">
        <f t="shared" si="210"/>
        <v>42930.799999999996</v>
      </c>
      <c r="J303" s="14">
        <f>J304+J309+J314+J319+J342+J329+J324+J334+J337</f>
        <v>23995.100000000002</v>
      </c>
      <c r="K303" s="14">
        <f>K304+K309+K314+K319+K342+K329+K324+K334+K337</f>
        <v>0</v>
      </c>
    </row>
    <row r="304" spans="1:11" ht="49.5" hidden="1" customHeight="1" x14ac:dyDescent="0.2">
      <c r="A304" s="1"/>
      <c r="B304" s="17" t="s">
        <v>163</v>
      </c>
      <c r="C304" s="9" t="s">
        <v>41</v>
      </c>
      <c r="D304" s="9" t="s">
        <v>45</v>
      </c>
      <c r="E304" s="9" t="s">
        <v>194</v>
      </c>
      <c r="F304" s="13"/>
      <c r="G304" s="14">
        <f>G305+G307</f>
        <v>0</v>
      </c>
      <c r="H304" s="14">
        <f t="shared" ref="H304:I304" si="211">H305+H307</f>
        <v>0</v>
      </c>
      <c r="I304" s="14">
        <f t="shared" si="211"/>
        <v>0</v>
      </c>
      <c r="J304" s="14">
        <f>J305+J307</f>
        <v>0</v>
      </c>
      <c r="K304" s="14">
        <f>K305+K307</f>
        <v>0</v>
      </c>
    </row>
    <row r="305" spans="1:11" ht="25.5" hidden="1" customHeight="1" x14ac:dyDescent="0.2">
      <c r="A305" s="1"/>
      <c r="B305" s="17" t="s">
        <v>68</v>
      </c>
      <c r="C305" s="36" t="s">
        <v>41</v>
      </c>
      <c r="D305" s="36" t="s">
        <v>45</v>
      </c>
      <c r="E305" s="9" t="s">
        <v>194</v>
      </c>
      <c r="F305" s="13">
        <v>200</v>
      </c>
      <c r="G305" s="38">
        <f>G306</f>
        <v>0</v>
      </c>
      <c r="H305" s="38">
        <f t="shared" ref="H305" si="212">H306</f>
        <v>0</v>
      </c>
      <c r="I305" s="38">
        <f>I306</f>
        <v>0</v>
      </c>
      <c r="J305" s="38">
        <f>J306</f>
        <v>0</v>
      </c>
      <c r="K305" s="38">
        <f>K306</f>
        <v>0</v>
      </c>
    </row>
    <row r="306" spans="1:11" ht="25.5" customHeight="1" x14ac:dyDescent="0.2">
      <c r="A306" s="1"/>
      <c r="B306" s="28" t="s">
        <v>16</v>
      </c>
      <c r="C306" s="36" t="s">
        <v>41</v>
      </c>
      <c r="D306" s="36" t="s">
        <v>45</v>
      </c>
      <c r="E306" s="9" t="s">
        <v>194</v>
      </c>
      <c r="F306" s="31">
        <v>240</v>
      </c>
      <c r="G306" s="38">
        <v>0</v>
      </c>
      <c r="H306" s="38"/>
      <c r="I306" s="14">
        <f>G306+H306</f>
        <v>0</v>
      </c>
      <c r="J306" s="38">
        <v>0</v>
      </c>
      <c r="K306" s="38">
        <v>0</v>
      </c>
    </row>
    <row r="307" spans="1:11" hidden="1" x14ac:dyDescent="0.2">
      <c r="A307" s="1"/>
      <c r="B307" s="16" t="s">
        <v>54</v>
      </c>
      <c r="C307" s="9" t="s">
        <v>41</v>
      </c>
      <c r="D307" s="9" t="s">
        <v>45</v>
      </c>
      <c r="E307" s="9" t="s">
        <v>194</v>
      </c>
      <c r="F307" s="13">
        <v>500</v>
      </c>
      <c r="G307" s="14">
        <f>G308</f>
        <v>0</v>
      </c>
      <c r="H307" s="14">
        <f t="shared" ref="H307" si="213">H308</f>
        <v>0</v>
      </c>
      <c r="I307" s="14">
        <f>I308</f>
        <v>0</v>
      </c>
      <c r="J307" s="14">
        <f>J308</f>
        <v>0</v>
      </c>
      <c r="K307" s="14">
        <f>K308</f>
        <v>0</v>
      </c>
    </row>
    <row r="308" spans="1:11" x14ac:dyDescent="0.2">
      <c r="A308" s="1"/>
      <c r="B308" s="17" t="s">
        <v>55</v>
      </c>
      <c r="C308" s="9" t="s">
        <v>41</v>
      </c>
      <c r="D308" s="9" t="s">
        <v>45</v>
      </c>
      <c r="E308" s="9" t="s">
        <v>194</v>
      </c>
      <c r="F308" s="13">
        <v>540</v>
      </c>
      <c r="G308" s="14">
        <v>0</v>
      </c>
      <c r="H308" s="14"/>
      <c r="I308" s="14">
        <f>G308+H308</f>
        <v>0</v>
      </c>
      <c r="J308" s="14">
        <v>0</v>
      </c>
      <c r="K308" s="14">
        <v>0</v>
      </c>
    </row>
    <row r="309" spans="1:11" ht="48" hidden="1" x14ac:dyDescent="0.2">
      <c r="A309" s="1"/>
      <c r="B309" s="17" t="s">
        <v>164</v>
      </c>
      <c r="C309" s="9" t="s">
        <v>41</v>
      </c>
      <c r="D309" s="9" t="s">
        <v>45</v>
      </c>
      <c r="E309" s="58" t="s">
        <v>162</v>
      </c>
      <c r="F309" s="13"/>
      <c r="G309" s="14">
        <f>G310+G312</f>
        <v>0</v>
      </c>
      <c r="H309" s="14">
        <f t="shared" ref="H309:I309" si="214">H310+H312</f>
        <v>0</v>
      </c>
      <c r="I309" s="14">
        <f t="shared" si="214"/>
        <v>0</v>
      </c>
      <c r="J309" s="14">
        <f>J310+J312</f>
        <v>0</v>
      </c>
      <c r="K309" s="14">
        <f>K310+K312</f>
        <v>0</v>
      </c>
    </row>
    <row r="310" spans="1:11" ht="25.5" hidden="1" customHeight="1" x14ac:dyDescent="0.2">
      <c r="A310" s="1"/>
      <c r="B310" s="17" t="s">
        <v>68</v>
      </c>
      <c r="C310" s="36" t="s">
        <v>41</v>
      </c>
      <c r="D310" s="36" t="s">
        <v>45</v>
      </c>
      <c r="E310" s="58" t="s">
        <v>162</v>
      </c>
      <c r="F310" s="13">
        <v>200</v>
      </c>
      <c r="G310" s="38">
        <f>G311</f>
        <v>0</v>
      </c>
      <c r="H310" s="38">
        <f t="shared" ref="H310" si="215">H311</f>
        <v>0</v>
      </c>
      <c r="I310" s="38">
        <f>I311</f>
        <v>0</v>
      </c>
      <c r="J310" s="38">
        <f>J311</f>
        <v>0</v>
      </c>
      <c r="K310" s="38">
        <f>K311</f>
        <v>0</v>
      </c>
    </row>
    <row r="311" spans="1:11" ht="25.5" customHeight="1" x14ac:dyDescent="0.2">
      <c r="A311" s="1"/>
      <c r="B311" s="28" t="s">
        <v>16</v>
      </c>
      <c r="C311" s="36" t="s">
        <v>41</v>
      </c>
      <c r="D311" s="36" t="s">
        <v>45</v>
      </c>
      <c r="E311" s="58" t="s">
        <v>162</v>
      </c>
      <c r="F311" s="31">
        <v>240</v>
      </c>
      <c r="G311" s="38">
        <v>0</v>
      </c>
      <c r="H311" s="38"/>
      <c r="I311" s="14">
        <f>G311+H311</f>
        <v>0</v>
      </c>
      <c r="J311" s="38">
        <v>0</v>
      </c>
      <c r="K311" s="38">
        <v>0</v>
      </c>
    </row>
    <row r="312" spans="1:11" hidden="1" x14ac:dyDescent="0.2">
      <c r="A312" s="1"/>
      <c r="B312" s="16" t="s">
        <v>54</v>
      </c>
      <c r="C312" s="9" t="s">
        <v>41</v>
      </c>
      <c r="D312" s="9" t="s">
        <v>45</v>
      </c>
      <c r="E312" s="58" t="s">
        <v>162</v>
      </c>
      <c r="F312" s="13">
        <v>500</v>
      </c>
      <c r="G312" s="14">
        <f>G313</f>
        <v>0</v>
      </c>
      <c r="H312" s="14">
        <f t="shared" ref="H312" si="216">H313</f>
        <v>0</v>
      </c>
      <c r="I312" s="14">
        <f>I313</f>
        <v>0</v>
      </c>
      <c r="J312" s="14">
        <f>J313</f>
        <v>0</v>
      </c>
      <c r="K312" s="14">
        <f>K313</f>
        <v>0</v>
      </c>
    </row>
    <row r="313" spans="1:11" x14ac:dyDescent="0.2">
      <c r="A313" s="1"/>
      <c r="B313" s="17" t="s">
        <v>55</v>
      </c>
      <c r="C313" s="9" t="s">
        <v>41</v>
      </c>
      <c r="D313" s="9" t="s">
        <v>45</v>
      </c>
      <c r="E313" s="58" t="s">
        <v>162</v>
      </c>
      <c r="F313" s="13">
        <v>540</v>
      </c>
      <c r="G313" s="14">
        <v>0</v>
      </c>
      <c r="H313" s="14"/>
      <c r="I313" s="14">
        <f>G313+H313</f>
        <v>0</v>
      </c>
      <c r="J313" s="14">
        <v>0</v>
      </c>
      <c r="K313" s="14">
        <v>0</v>
      </c>
    </row>
    <row r="314" spans="1:11" ht="49.5" hidden="1" customHeight="1" x14ac:dyDescent="0.2">
      <c r="A314" s="1"/>
      <c r="B314" s="17" t="s">
        <v>165</v>
      </c>
      <c r="C314" s="9" t="s">
        <v>41</v>
      </c>
      <c r="D314" s="9" t="s">
        <v>45</v>
      </c>
      <c r="E314" s="9" t="s">
        <v>195</v>
      </c>
      <c r="F314" s="13"/>
      <c r="G314" s="14">
        <f>G315+G317</f>
        <v>0</v>
      </c>
      <c r="H314" s="14">
        <f t="shared" ref="H314:I314" si="217">H315+H317</f>
        <v>0</v>
      </c>
      <c r="I314" s="14">
        <f t="shared" si="217"/>
        <v>0</v>
      </c>
      <c r="J314" s="14">
        <f>J315+J317</f>
        <v>0</v>
      </c>
      <c r="K314" s="14">
        <f>K315+K317</f>
        <v>0</v>
      </c>
    </row>
    <row r="315" spans="1:11" ht="25.5" hidden="1" customHeight="1" x14ac:dyDescent="0.2">
      <c r="A315" s="1"/>
      <c r="B315" s="17" t="s">
        <v>68</v>
      </c>
      <c r="C315" s="36" t="s">
        <v>41</v>
      </c>
      <c r="D315" s="36" t="s">
        <v>45</v>
      </c>
      <c r="E315" s="9" t="s">
        <v>195</v>
      </c>
      <c r="F315" s="13">
        <v>200</v>
      </c>
      <c r="G315" s="38">
        <f>G316</f>
        <v>0</v>
      </c>
      <c r="H315" s="38">
        <f t="shared" ref="H315" si="218">H316</f>
        <v>0</v>
      </c>
      <c r="I315" s="38">
        <f>I316</f>
        <v>0</v>
      </c>
      <c r="J315" s="38">
        <f>J316</f>
        <v>0</v>
      </c>
      <c r="K315" s="38">
        <f>K316</f>
        <v>0</v>
      </c>
    </row>
    <row r="316" spans="1:11" ht="25.5" customHeight="1" x14ac:dyDescent="0.2">
      <c r="A316" s="1"/>
      <c r="B316" s="28" t="s">
        <v>16</v>
      </c>
      <c r="C316" s="36" t="s">
        <v>41</v>
      </c>
      <c r="D316" s="36" t="s">
        <v>45</v>
      </c>
      <c r="E316" s="9" t="s">
        <v>195</v>
      </c>
      <c r="F316" s="31">
        <v>240</v>
      </c>
      <c r="G316" s="38">
        <f>24794.1*0</f>
        <v>0</v>
      </c>
      <c r="H316" s="38"/>
      <c r="I316" s="14">
        <f>G316+H316</f>
        <v>0</v>
      </c>
      <c r="J316" s="38">
        <f>24794.1*0</f>
        <v>0</v>
      </c>
      <c r="K316" s="38">
        <f>24794.1*0</f>
        <v>0</v>
      </c>
    </row>
    <row r="317" spans="1:11" hidden="1" x14ac:dyDescent="0.2">
      <c r="A317" s="1"/>
      <c r="B317" s="16" t="s">
        <v>54</v>
      </c>
      <c r="C317" s="9" t="s">
        <v>41</v>
      </c>
      <c r="D317" s="9" t="s">
        <v>45</v>
      </c>
      <c r="E317" s="9" t="s">
        <v>195</v>
      </c>
      <c r="F317" s="13">
        <v>500</v>
      </c>
      <c r="G317" s="14">
        <f>G318</f>
        <v>0</v>
      </c>
      <c r="H317" s="14">
        <f t="shared" ref="H317" si="219">H318</f>
        <v>0</v>
      </c>
      <c r="I317" s="14">
        <f>I318</f>
        <v>0</v>
      </c>
      <c r="J317" s="14">
        <f>J318</f>
        <v>0</v>
      </c>
      <c r="K317" s="14">
        <f>K318</f>
        <v>0</v>
      </c>
    </row>
    <row r="318" spans="1:11" x14ac:dyDescent="0.2">
      <c r="A318" s="1"/>
      <c r="B318" s="17" t="s">
        <v>55</v>
      </c>
      <c r="C318" s="9" t="s">
        <v>41</v>
      </c>
      <c r="D318" s="9" t="s">
        <v>45</v>
      </c>
      <c r="E318" s="9" t="s">
        <v>195</v>
      </c>
      <c r="F318" s="13">
        <v>540</v>
      </c>
      <c r="G318" s="14">
        <f>40680*0</f>
        <v>0</v>
      </c>
      <c r="H318" s="14"/>
      <c r="I318" s="14">
        <f>G318+H318</f>
        <v>0</v>
      </c>
      <c r="J318" s="14">
        <f>40680*0</f>
        <v>0</v>
      </c>
      <c r="K318" s="14">
        <f>40680*0</f>
        <v>0</v>
      </c>
    </row>
    <row r="319" spans="1:11" ht="36" hidden="1" x14ac:dyDescent="0.2">
      <c r="A319" s="1"/>
      <c r="B319" s="17" t="s">
        <v>166</v>
      </c>
      <c r="C319" s="9" t="s">
        <v>41</v>
      </c>
      <c r="D319" s="9" t="s">
        <v>45</v>
      </c>
      <c r="E319" s="9" t="s">
        <v>196</v>
      </c>
      <c r="F319" s="13"/>
      <c r="G319" s="14">
        <f>G320+G322</f>
        <v>0</v>
      </c>
      <c r="H319" s="14">
        <f t="shared" ref="H319:I319" si="220">H320+H322</f>
        <v>0</v>
      </c>
      <c r="I319" s="14">
        <f t="shared" si="220"/>
        <v>0</v>
      </c>
      <c r="J319" s="14">
        <f>J320+J322</f>
        <v>0</v>
      </c>
      <c r="K319" s="14">
        <f>K320+K322</f>
        <v>0</v>
      </c>
    </row>
    <row r="320" spans="1:11" ht="25.5" hidden="1" customHeight="1" x14ac:dyDescent="0.2">
      <c r="A320" s="1"/>
      <c r="B320" s="17" t="s">
        <v>68</v>
      </c>
      <c r="C320" s="36" t="s">
        <v>41</v>
      </c>
      <c r="D320" s="36" t="s">
        <v>45</v>
      </c>
      <c r="E320" s="9" t="s">
        <v>196</v>
      </c>
      <c r="F320" s="13">
        <v>200</v>
      </c>
      <c r="G320" s="38">
        <f>G321</f>
        <v>0</v>
      </c>
      <c r="H320" s="38">
        <f t="shared" ref="H320" si="221">H321</f>
        <v>0</v>
      </c>
      <c r="I320" s="38">
        <f>I321</f>
        <v>0</v>
      </c>
      <c r="J320" s="38">
        <f>J321</f>
        <v>0</v>
      </c>
      <c r="K320" s="38">
        <f>K321</f>
        <v>0</v>
      </c>
    </row>
    <row r="321" spans="1:11" ht="25.5" customHeight="1" x14ac:dyDescent="0.2">
      <c r="A321" s="1"/>
      <c r="B321" s="28" t="s">
        <v>16</v>
      </c>
      <c r="C321" s="36" t="s">
        <v>41</v>
      </c>
      <c r="D321" s="36" t="s">
        <v>45</v>
      </c>
      <c r="E321" s="9" t="s">
        <v>196</v>
      </c>
      <c r="F321" s="31">
        <v>240</v>
      </c>
      <c r="G321" s="38">
        <f>2754.9*0</f>
        <v>0</v>
      </c>
      <c r="H321" s="38"/>
      <c r="I321" s="14">
        <f>G321+H321</f>
        <v>0</v>
      </c>
      <c r="J321" s="38">
        <f>2754.9*0</f>
        <v>0</v>
      </c>
      <c r="K321" s="38">
        <f>2754.9*0</f>
        <v>0</v>
      </c>
    </row>
    <row r="322" spans="1:11" hidden="1" x14ac:dyDescent="0.2">
      <c r="A322" s="1"/>
      <c r="B322" s="16" t="s">
        <v>54</v>
      </c>
      <c r="C322" s="9" t="s">
        <v>41</v>
      </c>
      <c r="D322" s="9" t="s">
        <v>45</v>
      </c>
      <c r="E322" s="9" t="s">
        <v>196</v>
      </c>
      <c r="F322" s="13">
        <v>500</v>
      </c>
      <c r="G322" s="14">
        <f>G323</f>
        <v>0</v>
      </c>
      <c r="H322" s="14">
        <f t="shared" ref="H322" si="222">H323</f>
        <v>0</v>
      </c>
      <c r="I322" s="14">
        <f>I323</f>
        <v>0</v>
      </c>
      <c r="J322" s="14">
        <f>J323</f>
        <v>0</v>
      </c>
      <c r="K322" s="14">
        <f>K323</f>
        <v>0</v>
      </c>
    </row>
    <row r="323" spans="1:11" x14ac:dyDescent="0.2">
      <c r="A323" s="1"/>
      <c r="B323" s="17" t="s">
        <v>55</v>
      </c>
      <c r="C323" s="9" t="s">
        <v>41</v>
      </c>
      <c r="D323" s="9" t="s">
        <v>45</v>
      </c>
      <c r="E323" s="9" t="s">
        <v>196</v>
      </c>
      <c r="F323" s="13">
        <v>540</v>
      </c>
      <c r="G323" s="14">
        <f>4520*0</f>
        <v>0</v>
      </c>
      <c r="H323" s="14"/>
      <c r="I323" s="14">
        <f>G323+H323</f>
        <v>0</v>
      </c>
      <c r="J323" s="14">
        <f>4520*0</f>
        <v>0</v>
      </c>
      <c r="K323" s="14">
        <f>4520*0</f>
        <v>0</v>
      </c>
    </row>
    <row r="324" spans="1:11" ht="62.25" hidden="1" customHeight="1" x14ac:dyDescent="0.2">
      <c r="A324" s="1"/>
      <c r="B324" s="17" t="s">
        <v>137</v>
      </c>
      <c r="C324" s="9" t="s">
        <v>41</v>
      </c>
      <c r="D324" s="9" t="s">
        <v>45</v>
      </c>
      <c r="E324" s="9" t="s">
        <v>197</v>
      </c>
      <c r="F324" s="13"/>
      <c r="G324" s="14">
        <f>G325+G327</f>
        <v>27113.8</v>
      </c>
      <c r="H324" s="14">
        <f t="shared" ref="H324:I324" si="223">H325+H327</f>
        <v>0</v>
      </c>
      <c r="I324" s="14">
        <f t="shared" si="223"/>
        <v>27113.8</v>
      </c>
      <c r="J324" s="14">
        <f t="shared" ref="J324:K324" si="224">J325+J327</f>
        <v>23755.200000000001</v>
      </c>
      <c r="K324" s="14">
        <f t="shared" si="224"/>
        <v>0</v>
      </c>
    </row>
    <row r="325" spans="1:11" ht="25.5" hidden="1" customHeight="1" x14ac:dyDescent="0.2">
      <c r="A325" s="1"/>
      <c r="B325" s="17" t="s">
        <v>68</v>
      </c>
      <c r="C325" s="36" t="s">
        <v>41</v>
      </c>
      <c r="D325" s="36" t="s">
        <v>45</v>
      </c>
      <c r="E325" s="9" t="s">
        <v>197</v>
      </c>
      <c r="F325" s="13">
        <v>200</v>
      </c>
      <c r="G325" s="38">
        <f>G326</f>
        <v>0</v>
      </c>
      <c r="H325" s="38">
        <f t="shared" ref="H325" si="225">H326</f>
        <v>0</v>
      </c>
      <c r="I325" s="38">
        <f>I326</f>
        <v>0</v>
      </c>
      <c r="J325" s="38">
        <f>J326</f>
        <v>23755.200000000001</v>
      </c>
      <c r="K325" s="38">
        <f>K326</f>
        <v>0</v>
      </c>
    </row>
    <row r="326" spans="1:11" ht="25.5" customHeight="1" x14ac:dyDescent="0.2">
      <c r="A326" s="1"/>
      <c r="B326" s="28" t="s">
        <v>16</v>
      </c>
      <c r="C326" s="36" t="s">
        <v>41</v>
      </c>
      <c r="D326" s="36" t="s">
        <v>45</v>
      </c>
      <c r="E326" s="9" t="s">
        <v>197</v>
      </c>
      <c r="F326" s="31">
        <v>240</v>
      </c>
      <c r="G326" s="38"/>
      <c r="H326" s="38"/>
      <c r="I326" s="14">
        <f>G326+H326</f>
        <v>0</v>
      </c>
      <c r="J326" s="38">
        <v>23755.200000000001</v>
      </c>
      <c r="K326" s="38">
        <v>0</v>
      </c>
    </row>
    <row r="327" spans="1:11" hidden="1" x14ac:dyDescent="0.2">
      <c r="A327" s="1"/>
      <c r="B327" s="16" t="s">
        <v>54</v>
      </c>
      <c r="C327" s="9" t="s">
        <v>41</v>
      </c>
      <c r="D327" s="9" t="s">
        <v>45</v>
      </c>
      <c r="E327" s="9" t="s">
        <v>197</v>
      </c>
      <c r="F327" s="13">
        <v>500</v>
      </c>
      <c r="G327" s="14">
        <f>G328</f>
        <v>27113.8</v>
      </c>
      <c r="H327" s="14">
        <f t="shared" ref="H327" si="226">H328</f>
        <v>0</v>
      </c>
      <c r="I327" s="14">
        <f>I328</f>
        <v>27113.8</v>
      </c>
      <c r="J327" s="14">
        <f>J328</f>
        <v>0</v>
      </c>
      <c r="K327" s="14">
        <f>K328</f>
        <v>0</v>
      </c>
    </row>
    <row r="328" spans="1:11" x14ac:dyDescent="0.2">
      <c r="A328" s="1"/>
      <c r="B328" s="17" t="s">
        <v>55</v>
      </c>
      <c r="C328" s="9" t="s">
        <v>41</v>
      </c>
      <c r="D328" s="9" t="s">
        <v>45</v>
      </c>
      <c r="E328" s="9" t="s">
        <v>197</v>
      </c>
      <c r="F328" s="13">
        <v>540</v>
      </c>
      <c r="G328" s="14">
        <v>27113.8</v>
      </c>
      <c r="H328" s="14"/>
      <c r="I328" s="14">
        <f>G328+H328</f>
        <v>27113.8</v>
      </c>
      <c r="J328" s="14">
        <v>0</v>
      </c>
      <c r="K328" s="14">
        <v>0</v>
      </c>
    </row>
    <row r="329" spans="1:11" ht="60" hidden="1" x14ac:dyDescent="0.2">
      <c r="A329" s="1"/>
      <c r="B329" s="17" t="s">
        <v>298</v>
      </c>
      <c r="C329" s="9" t="s">
        <v>41</v>
      </c>
      <c r="D329" s="9" t="s">
        <v>45</v>
      </c>
      <c r="E329" s="9" t="s">
        <v>198</v>
      </c>
      <c r="F329" s="13"/>
      <c r="G329" s="14">
        <f>G330+G332</f>
        <v>273.79999999999995</v>
      </c>
      <c r="H329" s="38">
        <f t="shared" ref="H329" si="227">H330+H332</f>
        <v>0</v>
      </c>
      <c r="I329" s="14">
        <f t="shared" ref="I329" si="228">I330+I332</f>
        <v>273.79999999999995</v>
      </c>
      <c r="J329" s="14">
        <f t="shared" ref="J329:K329" si="229">J330+J332</f>
        <v>239.9</v>
      </c>
      <c r="K329" s="14">
        <f t="shared" si="229"/>
        <v>0</v>
      </c>
    </row>
    <row r="330" spans="1:11" ht="25.5" hidden="1" customHeight="1" x14ac:dyDescent="0.2">
      <c r="A330" s="1"/>
      <c r="B330" s="17" t="s">
        <v>68</v>
      </c>
      <c r="C330" s="36" t="s">
        <v>41</v>
      </c>
      <c r="D330" s="36" t="s">
        <v>45</v>
      </c>
      <c r="E330" s="9" t="s">
        <v>198</v>
      </c>
      <c r="F330" s="13">
        <v>200</v>
      </c>
      <c r="G330" s="38">
        <f>G331</f>
        <v>0</v>
      </c>
      <c r="H330" s="38">
        <f t="shared" ref="H330" si="230">H331</f>
        <v>0</v>
      </c>
      <c r="I330" s="38">
        <f>I331</f>
        <v>0</v>
      </c>
      <c r="J330" s="38">
        <f>J331</f>
        <v>239.9</v>
      </c>
      <c r="K330" s="38">
        <f>K331</f>
        <v>0</v>
      </c>
    </row>
    <row r="331" spans="1:11" ht="25.5" customHeight="1" x14ac:dyDescent="0.2">
      <c r="A331" s="1"/>
      <c r="B331" s="28" t="s">
        <v>16</v>
      </c>
      <c r="C331" s="36" t="s">
        <v>41</v>
      </c>
      <c r="D331" s="36" t="s">
        <v>45</v>
      </c>
      <c r="E331" s="9" t="s">
        <v>198</v>
      </c>
      <c r="F331" s="31">
        <v>240</v>
      </c>
      <c r="G331" s="38"/>
      <c r="H331" s="38"/>
      <c r="I331" s="14">
        <f>G331+H331</f>
        <v>0</v>
      </c>
      <c r="J331" s="74">
        <f>240-0.1</f>
        <v>239.9</v>
      </c>
      <c r="K331" s="38"/>
    </row>
    <row r="332" spans="1:11" hidden="1" x14ac:dyDescent="0.2">
      <c r="A332" s="1"/>
      <c r="B332" s="16" t="s">
        <v>54</v>
      </c>
      <c r="C332" s="9" t="s">
        <v>41</v>
      </c>
      <c r="D332" s="9" t="s">
        <v>45</v>
      </c>
      <c r="E332" s="9" t="s">
        <v>198</v>
      </c>
      <c r="F332" s="13">
        <v>500</v>
      </c>
      <c r="G332" s="14">
        <f>G333</f>
        <v>273.79999999999995</v>
      </c>
      <c r="H332" s="14">
        <f t="shared" ref="H332" si="231">H333</f>
        <v>0</v>
      </c>
      <c r="I332" s="14">
        <f>I333</f>
        <v>273.79999999999995</v>
      </c>
      <c r="J332" s="14">
        <f>J333</f>
        <v>0</v>
      </c>
      <c r="K332" s="14">
        <f>K333</f>
        <v>0</v>
      </c>
    </row>
    <row r="333" spans="1:11" hidden="1" x14ac:dyDescent="0.2">
      <c r="A333" s="1"/>
      <c r="B333" s="17" t="s">
        <v>55</v>
      </c>
      <c r="C333" s="9" t="s">
        <v>41</v>
      </c>
      <c r="D333" s="9" t="s">
        <v>45</v>
      </c>
      <c r="E333" s="9" t="s">
        <v>198</v>
      </c>
      <c r="F333" s="13">
        <v>540</v>
      </c>
      <c r="G333" s="67">
        <f>273.9-0.1</f>
        <v>273.79999999999995</v>
      </c>
      <c r="H333" s="69">
        <f>0.1*0</f>
        <v>0</v>
      </c>
      <c r="I333" s="69">
        <f>G333+H333</f>
        <v>273.79999999999995</v>
      </c>
      <c r="J333" s="14">
        <v>0</v>
      </c>
      <c r="K333" s="14">
        <v>0</v>
      </c>
    </row>
    <row r="334" spans="1:11" ht="46.5" hidden="1" customHeight="1" x14ac:dyDescent="0.2">
      <c r="A334" s="1"/>
      <c r="B334" s="43" t="s">
        <v>119</v>
      </c>
      <c r="C334" s="36" t="s">
        <v>41</v>
      </c>
      <c r="D334" s="36" t="s">
        <v>45</v>
      </c>
      <c r="E334" s="59" t="s">
        <v>120</v>
      </c>
      <c r="F334" s="37"/>
      <c r="G334" s="38">
        <f>G335</f>
        <v>0</v>
      </c>
      <c r="H334" s="38">
        <f t="shared" ref="H334:H335" si="232">H335</f>
        <v>0</v>
      </c>
      <c r="I334" s="38">
        <f t="shared" ref="I334:I335" si="233">I335</f>
        <v>0</v>
      </c>
      <c r="J334" s="38">
        <f t="shared" ref="J334:K335" si="234">J335</f>
        <v>0</v>
      </c>
      <c r="K334" s="38">
        <f t="shared" si="234"/>
        <v>0</v>
      </c>
    </row>
    <row r="335" spans="1:11" ht="25.5" hidden="1" customHeight="1" x14ac:dyDescent="0.2">
      <c r="A335" s="1"/>
      <c r="B335" s="17" t="s">
        <v>68</v>
      </c>
      <c r="C335" s="36" t="s">
        <v>41</v>
      </c>
      <c r="D335" s="36" t="s">
        <v>45</v>
      </c>
      <c r="E335" s="59" t="s">
        <v>120</v>
      </c>
      <c r="F335" s="13">
        <v>200</v>
      </c>
      <c r="G335" s="38">
        <f>G336</f>
        <v>0</v>
      </c>
      <c r="H335" s="38">
        <f t="shared" si="232"/>
        <v>0</v>
      </c>
      <c r="I335" s="38">
        <f t="shared" si="233"/>
        <v>0</v>
      </c>
      <c r="J335" s="38">
        <f t="shared" si="234"/>
        <v>0</v>
      </c>
      <c r="K335" s="38">
        <f t="shared" si="234"/>
        <v>0</v>
      </c>
    </row>
    <row r="336" spans="1:11" ht="25.5" customHeight="1" x14ac:dyDescent="0.2">
      <c r="A336" s="1"/>
      <c r="B336" s="28" t="s">
        <v>16</v>
      </c>
      <c r="C336" s="36" t="s">
        <v>41</v>
      </c>
      <c r="D336" s="36" t="s">
        <v>45</v>
      </c>
      <c r="E336" s="59" t="s">
        <v>120</v>
      </c>
      <c r="F336" s="31">
        <v>240</v>
      </c>
      <c r="G336" s="38">
        <v>0</v>
      </c>
      <c r="H336" s="38"/>
      <c r="I336" s="14">
        <f>G336+H336</f>
        <v>0</v>
      </c>
      <c r="J336" s="38">
        <v>0</v>
      </c>
      <c r="K336" s="38">
        <v>0</v>
      </c>
    </row>
    <row r="337" spans="1:12" ht="48" hidden="1" x14ac:dyDescent="0.2">
      <c r="A337" s="1"/>
      <c r="B337" s="17" t="s">
        <v>299</v>
      </c>
      <c r="C337" s="36" t="s">
        <v>41</v>
      </c>
      <c r="D337" s="36" t="s">
        <v>45</v>
      </c>
      <c r="E337" s="9" t="s">
        <v>199</v>
      </c>
      <c r="F337" s="31"/>
      <c r="G337" s="38">
        <f>G338+G340</f>
        <v>4633.2</v>
      </c>
      <c r="H337" s="38">
        <f t="shared" ref="H337:I337" si="235">H338+H340</f>
        <v>0</v>
      </c>
      <c r="I337" s="38">
        <f t="shared" si="235"/>
        <v>4633.2</v>
      </c>
      <c r="J337" s="38">
        <f>J338+J340</f>
        <v>0</v>
      </c>
      <c r="K337" s="38">
        <f>K338+K340</f>
        <v>0</v>
      </c>
    </row>
    <row r="338" spans="1:12" ht="25.5" hidden="1" customHeight="1" x14ac:dyDescent="0.2">
      <c r="A338" s="1"/>
      <c r="B338" s="17" t="s">
        <v>68</v>
      </c>
      <c r="C338" s="9" t="s">
        <v>41</v>
      </c>
      <c r="D338" s="9" t="s">
        <v>45</v>
      </c>
      <c r="E338" s="9" t="s">
        <v>199</v>
      </c>
      <c r="F338" s="13">
        <v>200</v>
      </c>
      <c r="G338" s="38">
        <f>G339</f>
        <v>0</v>
      </c>
      <c r="H338" s="38">
        <f t="shared" ref="H338" si="236">H339</f>
        <v>0</v>
      </c>
      <c r="I338" s="38">
        <f>I339</f>
        <v>0</v>
      </c>
      <c r="J338" s="38">
        <f>J339</f>
        <v>0</v>
      </c>
      <c r="K338" s="38">
        <f>K339</f>
        <v>0</v>
      </c>
    </row>
    <row r="339" spans="1:12" ht="33.75" customHeight="1" x14ac:dyDescent="0.2">
      <c r="A339" s="1"/>
      <c r="B339" s="17" t="s">
        <v>16</v>
      </c>
      <c r="C339" s="9" t="s">
        <v>41</v>
      </c>
      <c r="D339" s="9" t="s">
        <v>45</v>
      </c>
      <c r="E339" s="9" t="s">
        <v>199</v>
      </c>
      <c r="F339" s="13">
        <v>240</v>
      </c>
      <c r="G339" s="14"/>
      <c r="H339" s="14"/>
      <c r="I339" s="14">
        <f>G339+H339</f>
        <v>0</v>
      </c>
      <c r="J339" s="14"/>
      <c r="K339" s="14"/>
    </row>
    <row r="340" spans="1:12" ht="18.75" hidden="1" customHeight="1" x14ac:dyDescent="0.2">
      <c r="A340" s="1"/>
      <c r="B340" s="16" t="s">
        <v>54</v>
      </c>
      <c r="C340" s="9" t="s">
        <v>41</v>
      </c>
      <c r="D340" s="9" t="s">
        <v>45</v>
      </c>
      <c r="E340" s="9" t="s">
        <v>199</v>
      </c>
      <c r="F340" s="13">
        <v>500</v>
      </c>
      <c r="G340" s="14">
        <f>G341</f>
        <v>4633.2</v>
      </c>
      <c r="H340" s="14">
        <f t="shared" ref="H340" si="237">H341</f>
        <v>0</v>
      </c>
      <c r="I340" s="14">
        <f>I341</f>
        <v>4633.2</v>
      </c>
      <c r="J340" s="14">
        <f>J341</f>
        <v>0</v>
      </c>
      <c r="K340" s="14">
        <f>K341</f>
        <v>0</v>
      </c>
    </row>
    <row r="341" spans="1:12" ht="18" customHeight="1" x14ac:dyDescent="0.2">
      <c r="A341" s="1"/>
      <c r="B341" s="17" t="s">
        <v>55</v>
      </c>
      <c r="C341" s="9" t="s">
        <v>41</v>
      </c>
      <c r="D341" s="9" t="s">
        <v>45</v>
      </c>
      <c r="E341" s="9" t="s">
        <v>199</v>
      </c>
      <c r="F341" s="13">
        <v>540</v>
      </c>
      <c r="G341" s="14">
        <v>4633.2</v>
      </c>
      <c r="H341" s="14"/>
      <c r="I341" s="14">
        <f>G341+H341</f>
        <v>4633.2</v>
      </c>
      <c r="J341" s="67">
        <v>0</v>
      </c>
      <c r="K341" s="67">
        <v>0</v>
      </c>
    </row>
    <row r="342" spans="1:12" ht="18.75" customHeight="1" x14ac:dyDescent="0.2">
      <c r="A342" s="1"/>
      <c r="B342" s="17" t="s">
        <v>265</v>
      </c>
      <c r="C342" s="36" t="s">
        <v>41</v>
      </c>
      <c r="D342" s="36" t="s">
        <v>45</v>
      </c>
      <c r="E342" s="30" t="s">
        <v>200</v>
      </c>
      <c r="F342" s="13"/>
      <c r="G342" s="38">
        <f>G343</f>
        <v>3000</v>
      </c>
      <c r="H342" s="38">
        <f>H343</f>
        <v>7910</v>
      </c>
      <c r="I342" s="38">
        <f>I343+I345</f>
        <v>10910</v>
      </c>
      <c r="J342" s="38">
        <f t="shared" ref="J342:K343" si="238">J343</f>
        <v>0</v>
      </c>
      <c r="K342" s="38">
        <f t="shared" si="238"/>
        <v>0</v>
      </c>
    </row>
    <row r="343" spans="1:12" ht="24" x14ac:dyDescent="0.2">
      <c r="A343" s="1"/>
      <c r="B343" s="17" t="s">
        <v>68</v>
      </c>
      <c r="C343" s="9" t="s">
        <v>41</v>
      </c>
      <c r="D343" s="9" t="s">
        <v>45</v>
      </c>
      <c r="E343" s="30" t="s">
        <v>200</v>
      </c>
      <c r="F343" s="13">
        <v>200</v>
      </c>
      <c r="G343" s="14">
        <f>G344</f>
        <v>3000</v>
      </c>
      <c r="H343" s="14">
        <f t="shared" ref="H343" si="239">H344</f>
        <v>7910</v>
      </c>
      <c r="I343" s="14">
        <f>I344</f>
        <v>10910</v>
      </c>
      <c r="J343" s="14">
        <f t="shared" si="238"/>
        <v>0</v>
      </c>
      <c r="K343" s="14">
        <f t="shared" si="238"/>
        <v>0</v>
      </c>
    </row>
    <row r="344" spans="1:12" ht="24" x14ac:dyDescent="0.2">
      <c r="A344" s="1"/>
      <c r="B344" s="28" t="s">
        <v>16</v>
      </c>
      <c r="C344" s="30" t="s">
        <v>41</v>
      </c>
      <c r="D344" s="30" t="s">
        <v>45</v>
      </c>
      <c r="E344" s="30" t="s">
        <v>200</v>
      </c>
      <c r="F344" s="31">
        <v>240</v>
      </c>
      <c r="G344" s="32">
        <v>3000</v>
      </c>
      <c r="H344" s="32">
        <v>7910</v>
      </c>
      <c r="I344" s="14">
        <f>G344+H344</f>
        <v>10910</v>
      </c>
      <c r="J344" s="32">
        <v>0</v>
      </c>
      <c r="K344" s="32">
        <v>0</v>
      </c>
    </row>
    <row r="345" spans="1:12" x14ac:dyDescent="0.2">
      <c r="A345" s="1"/>
      <c r="B345" s="17" t="s">
        <v>18</v>
      </c>
      <c r="C345" s="9" t="s">
        <v>41</v>
      </c>
      <c r="D345" s="9" t="s">
        <v>45</v>
      </c>
      <c r="E345" s="30" t="s">
        <v>200</v>
      </c>
      <c r="F345" s="13">
        <v>800</v>
      </c>
      <c r="G345" s="14">
        <f>G346</f>
        <v>0</v>
      </c>
      <c r="H345" s="14"/>
      <c r="I345" s="14">
        <f>G345+H345</f>
        <v>0</v>
      </c>
      <c r="J345" s="14">
        <f>J346</f>
        <v>0</v>
      </c>
      <c r="K345" s="14">
        <f>K346</f>
        <v>0</v>
      </c>
    </row>
    <row r="346" spans="1:12" ht="37.5" customHeight="1" x14ac:dyDescent="0.2">
      <c r="A346" s="1"/>
      <c r="B346" s="17" t="s">
        <v>69</v>
      </c>
      <c r="C346" s="9" t="s">
        <v>41</v>
      </c>
      <c r="D346" s="9" t="s">
        <v>45</v>
      </c>
      <c r="E346" s="30" t="s">
        <v>200</v>
      </c>
      <c r="F346" s="13">
        <v>810</v>
      </c>
      <c r="G346" s="14">
        <v>0</v>
      </c>
      <c r="H346" s="14"/>
      <c r="I346" s="14">
        <f>G346+H346</f>
        <v>0</v>
      </c>
      <c r="J346" s="14">
        <v>0</v>
      </c>
      <c r="K346" s="14">
        <v>0</v>
      </c>
    </row>
    <row r="347" spans="1:12" ht="20.25" customHeight="1" x14ac:dyDescent="0.2">
      <c r="A347" s="1"/>
      <c r="B347" s="19" t="s">
        <v>46</v>
      </c>
      <c r="C347" s="9" t="s">
        <v>41</v>
      </c>
      <c r="D347" s="9" t="s">
        <v>47</v>
      </c>
      <c r="E347" s="20"/>
      <c r="F347" s="13"/>
      <c r="G347" s="14">
        <f>G348+G381+G401</f>
        <v>19993.899999999998</v>
      </c>
      <c r="H347" s="14">
        <f t="shared" ref="H347:I347" si="240">H348+H381+H401</f>
        <v>3744</v>
      </c>
      <c r="I347" s="14">
        <f t="shared" si="240"/>
        <v>23737.9</v>
      </c>
      <c r="J347" s="14">
        <f>J348+J381+J401</f>
        <v>0</v>
      </c>
      <c r="K347" s="14">
        <f>K348+K381+K401</f>
        <v>0</v>
      </c>
      <c r="L347" s="2">
        <v>19993.86</v>
      </c>
    </row>
    <row r="348" spans="1:12" ht="24" x14ac:dyDescent="0.2">
      <c r="A348" s="50" t="s">
        <v>8</v>
      </c>
      <c r="B348" s="24" t="s">
        <v>263</v>
      </c>
      <c r="C348" s="9" t="s">
        <v>41</v>
      </c>
      <c r="D348" s="9" t="s">
        <v>47</v>
      </c>
      <c r="E348" s="9" t="s">
        <v>98</v>
      </c>
      <c r="F348" s="13"/>
      <c r="G348" s="14">
        <f>G349+G354+G358+G367+G371</f>
        <v>3449.5</v>
      </c>
      <c r="H348" s="14">
        <f t="shared" ref="H348:I348" si="241">H349+H354+H358+H367+H371</f>
        <v>3744.1</v>
      </c>
      <c r="I348" s="14">
        <f t="shared" si="241"/>
        <v>7193.6</v>
      </c>
      <c r="J348" s="14">
        <f t="shared" ref="J348:K348" si="242">J349+J354+J358+J367+J371</f>
        <v>0</v>
      </c>
      <c r="K348" s="14">
        <f t="shared" si="242"/>
        <v>0</v>
      </c>
    </row>
    <row r="349" spans="1:12" ht="36" hidden="1" x14ac:dyDescent="0.2">
      <c r="A349" s="50"/>
      <c r="B349" s="16" t="s">
        <v>302</v>
      </c>
      <c r="C349" s="9" t="s">
        <v>41</v>
      </c>
      <c r="D349" s="9" t="s">
        <v>47</v>
      </c>
      <c r="E349" s="9" t="s">
        <v>345</v>
      </c>
      <c r="F349" s="13"/>
      <c r="G349" s="14">
        <f>G350</f>
        <v>0</v>
      </c>
      <c r="H349" s="14">
        <f t="shared" ref="H349:K349" si="243">H350</f>
        <v>0</v>
      </c>
      <c r="I349" s="14">
        <f t="shared" si="243"/>
        <v>0</v>
      </c>
      <c r="J349" s="14">
        <f t="shared" si="243"/>
        <v>0</v>
      </c>
      <c r="K349" s="14">
        <f t="shared" si="243"/>
        <v>0</v>
      </c>
    </row>
    <row r="350" spans="1:12" ht="17.25" hidden="1" customHeight="1" x14ac:dyDescent="0.2">
      <c r="A350" s="1"/>
      <c r="B350" s="16" t="s">
        <v>347</v>
      </c>
      <c r="C350" s="9" t="s">
        <v>41</v>
      </c>
      <c r="D350" s="9" t="s">
        <v>47</v>
      </c>
      <c r="E350" s="9" t="s">
        <v>346</v>
      </c>
      <c r="F350" s="13"/>
      <c r="G350" s="14">
        <f>G351</f>
        <v>0</v>
      </c>
      <c r="H350" s="14">
        <f t="shared" ref="H350:I351" si="244">H351</f>
        <v>0</v>
      </c>
      <c r="I350" s="14">
        <f t="shared" si="244"/>
        <v>0</v>
      </c>
      <c r="J350" s="14">
        <f t="shared" ref="J350:K351" si="245">J351</f>
        <v>0</v>
      </c>
      <c r="K350" s="14">
        <f t="shared" si="245"/>
        <v>0</v>
      </c>
    </row>
    <row r="351" spans="1:12" ht="36" hidden="1" x14ac:dyDescent="0.2">
      <c r="A351" s="1"/>
      <c r="B351" s="16" t="s">
        <v>349</v>
      </c>
      <c r="C351" s="9" t="s">
        <v>41</v>
      </c>
      <c r="D351" s="9" t="s">
        <v>47</v>
      </c>
      <c r="E351" s="9" t="s">
        <v>348</v>
      </c>
      <c r="F351" s="13"/>
      <c r="G351" s="14">
        <f>G352</f>
        <v>0</v>
      </c>
      <c r="H351" s="14">
        <f t="shared" si="244"/>
        <v>0</v>
      </c>
      <c r="I351" s="14">
        <f t="shared" si="244"/>
        <v>0</v>
      </c>
      <c r="J351" s="14">
        <f t="shared" si="245"/>
        <v>0</v>
      </c>
      <c r="K351" s="14">
        <f t="shared" si="245"/>
        <v>0</v>
      </c>
    </row>
    <row r="352" spans="1:12" ht="24" hidden="1" x14ac:dyDescent="0.2">
      <c r="A352" s="1"/>
      <c r="B352" s="17" t="s">
        <v>68</v>
      </c>
      <c r="C352" s="9" t="s">
        <v>41</v>
      </c>
      <c r="D352" s="9" t="s">
        <v>47</v>
      </c>
      <c r="E352" s="9" t="s">
        <v>348</v>
      </c>
      <c r="F352" s="13">
        <v>200</v>
      </c>
      <c r="G352" s="14">
        <f>G353</f>
        <v>0</v>
      </c>
      <c r="H352" s="14">
        <f t="shared" ref="H352:K352" si="246">H353</f>
        <v>0</v>
      </c>
      <c r="I352" s="14">
        <f t="shared" si="246"/>
        <v>0</v>
      </c>
      <c r="J352" s="14">
        <f t="shared" si="246"/>
        <v>0</v>
      </c>
      <c r="K352" s="14">
        <f t="shared" si="246"/>
        <v>0</v>
      </c>
    </row>
    <row r="353" spans="1:11" ht="24" x14ac:dyDescent="0.2">
      <c r="A353" s="1"/>
      <c r="B353" s="17" t="s">
        <v>16</v>
      </c>
      <c r="C353" s="9" t="s">
        <v>41</v>
      </c>
      <c r="D353" s="9" t="s">
        <v>47</v>
      </c>
      <c r="E353" s="9" t="s">
        <v>348</v>
      </c>
      <c r="F353" s="13">
        <v>240</v>
      </c>
      <c r="G353" s="14">
        <v>0</v>
      </c>
      <c r="H353" s="14"/>
      <c r="I353" s="14">
        <f>G353+H353</f>
        <v>0</v>
      </c>
      <c r="J353" s="14">
        <v>0</v>
      </c>
      <c r="K353" s="14">
        <v>0</v>
      </c>
    </row>
    <row r="354" spans="1:11" ht="24" x14ac:dyDescent="0.2">
      <c r="A354" s="50"/>
      <c r="B354" s="16" t="s">
        <v>264</v>
      </c>
      <c r="C354" s="9" t="s">
        <v>41</v>
      </c>
      <c r="D354" s="9" t="s">
        <v>47</v>
      </c>
      <c r="E354" s="9" t="s">
        <v>233</v>
      </c>
      <c r="F354" s="13"/>
      <c r="G354" s="14">
        <f>G355</f>
        <v>110.2</v>
      </c>
      <c r="H354" s="14">
        <f t="shared" ref="H354:H355" si="247">H355</f>
        <v>3144.1</v>
      </c>
      <c r="I354" s="14">
        <f t="shared" ref="I354:I355" si="248">I355</f>
        <v>3254.2999999999997</v>
      </c>
      <c r="J354" s="14">
        <f t="shared" ref="J354:K355" si="249">J355</f>
        <v>0</v>
      </c>
      <c r="K354" s="14">
        <f t="shared" si="249"/>
        <v>0</v>
      </c>
    </row>
    <row r="355" spans="1:11" ht="17.25" customHeight="1" x14ac:dyDescent="0.2">
      <c r="A355" s="1"/>
      <c r="B355" s="16" t="s">
        <v>265</v>
      </c>
      <c r="C355" s="9" t="s">
        <v>41</v>
      </c>
      <c r="D355" s="9" t="s">
        <v>47</v>
      </c>
      <c r="E355" s="9" t="s">
        <v>201</v>
      </c>
      <c r="F355" s="13"/>
      <c r="G355" s="14">
        <f>G356</f>
        <v>110.2</v>
      </c>
      <c r="H355" s="14">
        <f t="shared" si="247"/>
        <v>3144.1</v>
      </c>
      <c r="I355" s="14">
        <f t="shared" si="248"/>
        <v>3254.2999999999997</v>
      </c>
      <c r="J355" s="14">
        <f t="shared" si="249"/>
        <v>0</v>
      </c>
      <c r="K355" s="14">
        <f t="shared" si="249"/>
        <v>0</v>
      </c>
    </row>
    <row r="356" spans="1:11" ht="24" x14ac:dyDescent="0.2">
      <c r="A356" s="1"/>
      <c r="B356" s="17" t="s">
        <v>68</v>
      </c>
      <c r="C356" s="9" t="s">
        <v>41</v>
      </c>
      <c r="D356" s="9" t="s">
        <v>47</v>
      </c>
      <c r="E356" s="9" t="s">
        <v>201</v>
      </c>
      <c r="F356" s="13">
        <v>200</v>
      </c>
      <c r="G356" s="14">
        <f>G357</f>
        <v>110.2</v>
      </c>
      <c r="H356" s="14">
        <f t="shared" ref="H356:K356" si="250">H357</f>
        <v>3144.1</v>
      </c>
      <c r="I356" s="14">
        <f t="shared" si="250"/>
        <v>3254.2999999999997</v>
      </c>
      <c r="J356" s="14">
        <f t="shared" si="250"/>
        <v>0</v>
      </c>
      <c r="K356" s="14">
        <f t="shared" si="250"/>
        <v>0</v>
      </c>
    </row>
    <row r="357" spans="1:11" ht="24" x14ac:dyDescent="0.2">
      <c r="A357" s="1"/>
      <c r="B357" s="17" t="s">
        <v>16</v>
      </c>
      <c r="C357" s="9" t="s">
        <v>41</v>
      </c>
      <c r="D357" s="9" t="s">
        <v>47</v>
      </c>
      <c r="E357" s="9" t="s">
        <v>201</v>
      </c>
      <c r="F357" s="13">
        <v>240</v>
      </c>
      <c r="G357" s="14">
        <v>110.2</v>
      </c>
      <c r="H357" s="14">
        <v>3144.1</v>
      </c>
      <c r="I357" s="14">
        <f>G357+H357</f>
        <v>3254.2999999999997</v>
      </c>
      <c r="J357" s="14">
        <v>0</v>
      </c>
      <c r="K357" s="14">
        <v>0</v>
      </c>
    </row>
    <row r="358" spans="1:11" ht="24" hidden="1" x14ac:dyDescent="0.2">
      <c r="A358" s="1"/>
      <c r="B358" s="45" t="s">
        <v>350</v>
      </c>
      <c r="C358" s="36" t="s">
        <v>41</v>
      </c>
      <c r="D358" s="36" t="s">
        <v>47</v>
      </c>
      <c r="E358" s="36" t="s">
        <v>246</v>
      </c>
      <c r="F358" s="37"/>
      <c r="G358" s="38">
        <f>G359+G362</f>
        <v>100</v>
      </c>
      <c r="H358" s="38">
        <f t="shared" ref="H358" si="251">H359+H362</f>
        <v>0</v>
      </c>
      <c r="I358" s="38">
        <f>I359+I362</f>
        <v>100</v>
      </c>
      <c r="J358" s="38">
        <f>J359+J362</f>
        <v>0</v>
      </c>
      <c r="K358" s="38">
        <f>K359+K362</f>
        <v>0</v>
      </c>
    </row>
    <row r="359" spans="1:11" ht="21.75" hidden="1" customHeight="1" x14ac:dyDescent="0.2">
      <c r="A359" s="1"/>
      <c r="B359" s="45" t="s">
        <v>115</v>
      </c>
      <c r="C359" s="36" t="s">
        <v>41</v>
      </c>
      <c r="D359" s="36" t="s">
        <v>47</v>
      </c>
      <c r="E359" s="59" t="s">
        <v>116</v>
      </c>
      <c r="F359" s="37"/>
      <c r="G359" s="38">
        <f>G360</f>
        <v>0</v>
      </c>
      <c r="H359" s="38">
        <f t="shared" ref="H359:H360" si="252">H360</f>
        <v>0</v>
      </c>
      <c r="I359" s="38">
        <f t="shared" ref="I359:I360" si="253">I360</f>
        <v>0</v>
      </c>
      <c r="J359" s="38">
        <f t="shared" ref="J359:K360" si="254">J360</f>
        <v>0</v>
      </c>
      <c r="K359" s="38">
        <f t="shared" si="254"/>
        <v>0</v>
      </c>
    </row>
    <row r="360" spans="1:11" ht="24" hidden="1" x14ac:dyDescent="0.2">
      <c r="A360" s="1"/>
      <c r="B360" s="17" t="s">
        <v>68</v>
      </c>
      <c r="C360" s="36" t="s">
        <v>41</v>
      </c>
      <c r="D360" s="36" t="s">
        <v>47</v>
      </c>
      <c r="E360" s="59" t="s">
        <v>116</v>
      </c>
      <c r="F360" s="37">
        <v>200</v>
      </c>
      <c r="G360" s="38">
        <f>G361</f>
        <v>0</v>
      </c>
      <c r="H360" s="38">
        <f t="shared" si="252"/>
        <v>0</v>
      </c>
      <c r="I360" s="38">
        <f t="shared" si="253"/>
        <v>0</v>
      </c>
      <c r="J360" s="38">
        <f t="shared" si="254"/>
        <v>0</v>
      </c>
      <c r="K360" s="38">
        <f t="shared" si="254"/>
        <v>0</v>
      </c>
    </row>
    <row r="361" spans="1:11" ht="24" x14ac:dyDescent="0.2">
      <c r="A361" s="1"/>
      <c r="B361" s="28" t="s">
        <v>16</v>
      </c>
      <c r="C361" s="36" t="s">
        <v>41</v>
      </c>
      <c r="D361" s="36" t="s">
        <v>47</v>
      </c>
      <c r="E361" s="59" t="s">
        <v>116</v>
      </c>
      <c r="F361" s="37">
        <v>240</v>
      </c>
      <c r="G361" s="38">
        <v>0</v>
      </c>
      <c r="H361" s="38"/>
      <c r="I361" s="14">
        <f>G361+H361</f>
        <v>0</v>
      </c>
      <c r="J361" s="38">
        <v>0</v>
      </c>
      <c r="K361" s="38">
        <v>0</v>
      </c>
    </row>
    <row r="362" spans="1:11" ht="18" hidden="1" customHeight="1" x14ac:dyDescent="0.2">
      <c r="A362" s="1"/>
      <c r="B362" s="16" t="s">
        <v>265</v>
      </c>
      <c r="C362" s="9" t="s">
        <v>41</v>
      </c>
      <c r="D362" s="9" t="s">
        <v>47</v>
      </c>
      <c r="E362" s="30" t="s">
        <v>202</v>
      </c>
      <c r="F362" s="13"/>
      <c r="G362" s="14">
        <f>G363+G365</f>
        <v>100</v>
      </c>
      <c r="H362" s="14">
        <f t="shared" ref="H362" si="255">H363+H365</f>
        <v>0</v>
      </c>
      <c r="I362" s="14">
        <f>I363+I365</f>
        <v>100</v>
      </c>
      <c r="J362" s="14">
        <f>J363+J365</f>
        <v>0</v>
      </c>
      <c r="K362" s="14">
        <f>K363+K365</f>
        <v>0</v>
      </c>
    </row>
    <row r="363" spans="1:11" ht="24" hidden="1" x14ac:dyDescent="0.2">
      <c r="A363" s="1"/>
      <c r="B363" s="17" t="s">
        <v>68</v>
      </c>
      <c r="C363" s="9" t="s">
        <v>41</v>
      </c>
      <c r="D363" s="9" t="s">
        <v>47</v>
      </c>
      <c r="E363" s="30" t="s">
        <v>202</v>
      </c>
      <c r="F363" s="13">
        <v>200</v>
      </c>
      <c r="G363" s="14">
        <f>G364</f>
        <v>100</v>
      </c>
      <c r="H363" s="14">
        <f t="shared" ref="H363" si="256">H364</f>
        <v>0</v>
      </c>
      <c r="I363" s="14">
        <f>I364</f>
        <v>100</v>
      </c>
      <c r="J363" s="14">
        <f>J364</f>
        <v>0</v>
      </c>
      <c r="K363" s="14">
        <f>K364</f>
        <v>0</v>
      </c>
    </row>
    <row r="364" spans="1:11" ht="24" x14ac:dyDescent="0.2">
      <c r="A364" s="1"/>
      <c r="B364" s="28" t="s">
        <v>16</v>
      </c>
      <c r="C364" s="30" t="s">
        <v>41</v>
      </c>
      <c r="D364" s="30" t="s">
        <v>47</v>
      </c>
      <c r="E364" s="30" t="s">
        <v>202</v>
      </c>
      <c r="F364" s="31">
        <v>240</v>
      </c>
      <c r="G364" s="32">
        <v>100</v>
      </c>
      <c r="H364" s="32"/>
      <c r="I364" s="14">
        <f>G364+H364</f>
        <v>100</v>
      </c>
      <c r="J364" s="32">
        <v>0</v>
      </c>
      <c r="K364" s="32">
        <v>0</v>
      </c>
    </row>
    <row r="365" spans="1:11" hidden="1" x14ac:dyDescent="0.2">
      <c r="A365" s="1"/>
      <c r="B365" s="28" t="s">
        <v>18</v>
      </c>
      <c r="C365" s="30" t="s">
        <v>41</v>
      </c>
      <c r="D365" s="30" t="s">
        <v>47</v>
      </c>
      <c r="E365" s="57" t="s">
        <v>99</v>
      </c>
      <c r="F365" s="31">
        <v>800</v>
      </c>
      <c r="G365" s="32">
        <f>G366</f>
        <v>0</v>
      </c>
      <c r="H365" s="32">
        <f t="shared" ref="H365" si="257">H366</f>
        <v>0</v>
      </c>
      <c r="I365" s="32">
        <f>I366</f>
        <v>0</v>
      </c>
      <c r="J365" s="32">
        <f>J366</f>
        <v>0</v>
      </c>
      <c r="K365" s="32">
        <f>K366</f>
        <v>0</v>
      </c>
    </row>
    <row r="366" spans="1:11" ht="36" x14ac:dyDescent="0.2">
      <c r="A366" s="1"/>
      <c r="B366" s="28" t="s">
        <v>69</v>
      </c>
      <c r="C366" s="30" t="s">
        <v>41</v>
      </c>
      <c r="D366" s="30" t="s">
        <v>47</v>
      </c>
      <c r="E366" s="57" t="s">
        <v>99</v>
      </c>
      <c r="F366" s="31">
        <v>810</v>
      </c>
      <c r="G366" s="32">
        <v>0</v>
      </c>
      <c r="H366" s="32"/>
      <c r="I366" s="14">
        <f>G366+H366</f>
        <v>0</v>
      </c>
      <c r="J366" s="32">
        <v>0</v>
      </c>
      <c r="K366" s="32">
        <v>0</v>
      </c>
    </row>
    <row r="367" spans="1:11" ht="24" hidden="1" x14ac:dyDescent="0.2">
      <c r="B367" s="16" t="s">
        <v>266</v>
      </c>
      <c r="C367" s="9" t="s">
        <v>41</v>
      </c>
      <c r="D367" s="9" t="s">
        <v>47</v>
      </c>
      <c r="E367" s="21" t="s">
        <v>247</v>
      </c>
      <c r="F367" s="13"/>
      <c r="G367" s="14">
        <f>G368</f>
        <v>3239.3</v>
      </c>
      <c r="H367" s="14">
        <f t="shared" ref="H367:H379" si="258">H368</f>
        <v>0</v>
      </c>
      <c r="I367" s="14">
        <f t="shared" ref="I367:I369" si="259">I368</f>
        <v>3239.3</v>
      </c>
      <c r="J367" s="14">
        <f t="shared" ref="J367:K369" si="260">J368</f>
        <v>0</v>
      </c>
      <c r="K367" s="14">
        <f t="shared" si="260"/>
        <v>0</v>
      </c>
    </row>
    <row r="368" spans="1:11" hidden="1" x14ac:dyDescent="0.2">
      <c r="B368" s="16" t="s">
        <v>265</v>
      </c>
      <c r="C368" s="9" t="s">
        <v>41</v>
      </c>
      <c r="D368" s="9" t="s">
        <v>47</v>
      </c>
      <c r="E368" s="21" t="s">
        <v>203</v>
      </c>
      <c r="F368" s="13"/>
      <c r="G368" s="14">
        <f>G369</f>
        <v>3239.3</v>
      </c>
      <c r="H368" s="14">
        <f t="shared" si="258"/>
        <v>0</v>
      </c>
      <c r="I368" s="14">
        <f t="shared" si="259"/>
        <v>3239.3</v>
      </c>
      <c r="J368" s="14">
        <f t="shared" si="260"/>
        <v>0</v>
      </c>
      <c r="K368" s="14">
        <f t="shared" si="260"/>
        <v>0</v>
      </c>
    </row>
    <row r="369" spans="2:11" ht="24" hidden="1" x14ac:dyDescent="0.2">
      <c r="B369" s="17" t="s">
        <v>68</v>
      </c>
      <c r="C369" s="9" t="s">
        <v>41</v>
      </c>
      <c r="D369" s="9" t="s">
        <v>47</v>
      </c>
      <c r="E369" s="21" t="s">
        <v>203</v>
      </c>
      <c r="F369" s="13">
        <v>200</v>
      </c>
      <c r="G369" s="14">
        <f>G370</f>
        <v>3239.3</v>
      </c>
      <c r="H369" s="14">
        <f t="shared" si="258"/>
        <v>0</v>
      </c>
      <c r="I369" s="14">
        <f t="shared" si="259"/>
        <v>3239.3</v>
      </c>
      <c r="J369" s="14">
        <f t="shared" si="260"/>
        <v>0</v>
      </c>
      <c r="K369" s="14">
        <f t="shared" si="260"/>
        <v>0</v>
      </c>
    </row>
    <row r="370" spans="2:11" ht="24" x14ac:dyDescent="0.2">
      <c r="B370" s="17" t="s">
        <v>16</v>
      </c>
      <c r="C370" s="9" t="s">
        <v>41</v>
      </c>
      <c r="D370" s="9" t="s">
        <v>47</v>
      </c>
      <c r="E370" s="21" t="s">
        <v>203</v>
      </c>
      <c r="F370" s="13">
        <v>240</v>
      </c>
      <c r="G370" s="14">
        <v>3239.3</v>
      </c>
      <c r="H370" s="14"/>
      <c r="I370" s="14">
        <f>G370+H370</f>
        <v>3239.3</v>
      </c>
      <c r="J370" s="14">
        <v>0</v>
      </c>
      <c r="K370" s="14">
        <v>0</v>
      </c>
    </row>
    <row r="371" spans="2:11" ht="24" x14ac:dyDescent="0.2">
      <c r="B371" s="16" t="s">
        <v>148</v>
      </c>
      <c r="C371" s="9" t="s">
        <v>41</v>
      </c>
      <c r="D371" s="9" t="s">
        <v>47</v>
      </c>
      <c r="E371" s="21" t="s">
        <v>248</v>
      </c>
      <c r="F371" s="13"/>
      <c r="G371" s="14">
        <f>G372+G375+G378</f>
        <v>0</v>
      </c>
      <c r="H371" s="14">
        <f t="shared" ref="H371:I371" si="261">H372+H375+H378</f>
        <v>600</v>
      </c>
      <c r="I371" s="14">
        <f t="shared" si="261"/>
        <v>600</v>
      </c>
      <c r="J371" s="14">
        <f>J372+J375+J378</f>
        <v>0</v>
      </c>
      <c r="K371" s="14">
        <f>K372+K375+K378</f>
        <v>0</v>
      </c>
    </row>
    <row r="372" spans="2:11" ht="24" hidden="1" x14ac:dyDescent="0.2">
      <c r="B372" s="43" t="s">
        <v>159</v>
      </c>
      <c r="C372" s="36" t="s">
        <v>41</v>
      </c>
      <c r="D372" s="9" t="s">
        <v>47</v>
      </c>
      <c r="E372" s="36" t="s">
        <v>204</v>
      </c>
      <c r="F372" s="37"/>
      <c r="G372" s="38">
        <f>G373</f>
        <v>0</v>
      </c>
      <c r="H372" s="38">
        <f t="shared" ref="H372" si="262">H373</f>
        <v>0</v>
      </c>
      <c r="I372" s="38">
        <f>I373</f>
        <v>0</v>
      </c>
      <c r="J372" s="38">
        <f>J373</f>
        <v>0</v>
      </c>
      <c r="K372" s="38">
        <f>K373</f>
        <v>0</v>
      </c>
    </row>
    <row r="373" spans="2:11" ht="24" hidden="1" x14ac:dyDescent="0.2">
      <c r="B373" s="17" t="s">
        <v>68</v>
      </c>
      <c r="C373" s="36" t="s">
        <v>41</v>
      </c>
      <c r="D373" s="9" t="s">
        <v>47</v>
      </c>
      <c r="E373" s="36" t="s">
        <v>204</v>
      </c>
      <c r="F373" s="13">
        <v>200</v>
      </c>
      <c r="G373" s="14">
        <f>G374</f>
        <v>0</v>
      </c>
      <c r="H373" s="14">
        <f t="shared" ref="H373:K373" si="263">H374</f>
        <v>0</v>
      </c>
      <c r="I373" s="14">
        <f t="shared" si="263"/>
        <v>0</v>
      </c>
      <c r="J373" s="14">
        <f t="shared" si="263"/>
        <v>0</v>
      </c>
      <c r="K373" s="14">
        <f t="shared" si="263"/>
        <v>0</v>
      </c>
    </row>
    <row r="374" spans="2:11" ht="24" x14ac:dyDescent="0.2">
      <c r="B374" s="17" t="s">
        <v>16</v>
      </c>
      <c r="C374" s="36" t="s">
        <v>41</v>
      </c>
      <c r="D374" s="9" t="s">
        <v>47</v>
      </c>
      <c r="E374" s="36" t="s">
        <v>204</v>
      </c>
      <c r="F374" s="13">
        <v>240</v>
      </c>
      <c r="G374" s="14">
        <v>0</v>
      </c>
      <c r="H374" s="14"/>
      <c r="I374" s="14">
        <f>G374+H374</f>
        <v>0</v>
      </c>
      <c r="J374" s="14">
        <v>0</v>
      </c>
      <c r="K374" s="14">
        <v>0</v>
      </c>
    </row>
    <row r="375" spans="2:11" ht="24" hidden="1" x14ac:dyDescent="0.2">
      <c r="B375" s="16" t="s">
        <v>159</v>
      </c>
      <c r="C375" s="36" t="s">
        <v>41</v>
      </c>
      <c r="D375" s="9" t="s">
        <v>47</v>
      </c>
      <c r="E375" s="9" t="s">
        <v>205</v>
      </c>
      <c r="F375" s="13"/>
      <c r="G375" s="14">
        <f>G376</f>
        <v>0</v>
      </c>
      <c r="H375" s="14">
        <f t="shared" ref="H375:K376" si="264">H376</f>
        <v>0</v>
      </c>
      <c r="I375" s="14">
        <f t="shared" si="264"/>
        <v>0</v>
      </c>
      <c r="J375" s="14">
        <f t="shared" si="264"/>
        <v>0</v>
      </c>
      <c r="K375" s="14">
        <f t="shared" si="264"/>
        <v>0</v>
      </c>
    </row>
    <row r="376" spans="2:11" ht="24" hidden="1" x14ac:dyDescent="0.2">
      <c r="B376" s="17" t="s">
        <v>68</v>
      </c>
      <c r="C376" s="36" t="s">
        <v>41</v>
      </c>
      <c r="D376" s="9" t="s">
        <v>47</v>
      </c>
      <c r="E376" s="9" t="s">
        <v>205</v>
      </c>
      <c r="F376" s="13">
        <v>200</v>
      </c>
      <c r="G376" s="14">
        <f>G377</f>
        <v>0</v>
      </c>
      <c r="H376" s="14">
        <f t="shared" si="264"/>
        <v>0</v>
      </c>
      <c r="I376" s="14">
        <f t="shared" si="264"/>
        <v>0</v>
      </c>
      <c r="J376" s="14">
        <f t="shared" si="264"/>
        <v>0</v>
      </c>
      <c r="K376" s="14">
        <f t="shared" si="264"/>
        <v>0</v>
      </c>
    </row>
    <row r="377" spans="2:11" ht="24" x14ac:dyDescent="0.2">
      <c r="B377" s="17" t="s">
        <v>16</v>
      </c>
      <c r="C377" s="36" t="s">
        <v>41</v>
      </c>
      <c r="D377" s="9" t="s">
        <v>47</v>
      </c>
      <c r="E377" s="9" t="s">
        <v>205</v>
      </c>
      <c r="F377" s="13">
        <v>240</v>
      </c>
      <c r="G377" s="14">
        <v>0</v>
      </c>
      <c r="H377" s="14"/>
      <c r="I377" s="14">
        <f>G377+H377</f>
        <v>0</v>
      </c>
      <c r="J377" s="14">
        <v>0</v>
      </c>
      <c r="K377" s="14">
        <v>0</v>
      </c>
    </row>
    <row r="378" spans="2:11" ht="24" x14ac:dyDescent="0.2">
      <c r="B378" s="16" t="s">
        <v>62</v>
      </c>
      <c r="C378" s="9" t="s">
        <v>41</v>
      </c>
      <c r="D378" s="9" t="s">
        <v>47</v>
      </c>
      <c r="E378" s="21" t="s">
        <v>206</v>
      </c>
      <c r="F378" s="13"/>
      <c r="G378" s="14">
        <f>G379</f>
        <v>0</v>
      </c>
      <c r="H378" s="14">
        <f t="shared" si="258"/>
        <v>600</v>
      </c>
      <c r="I378" s="14">
        <f t="shared" ref="I378:I379" si="265">I379</f>
        <v>600</v>
      </c>
      <c r="J378" s="14">
        <f t="shared" ref="J378:K379" si="266">J379</f>
        <v>0</v>
      </c>
      <c r="K378" s="14">
        <f t="shared" si="266"/>
        <v>0</v>
      </c>
    </row>
    <row r="379" spans="2:11" ht="24" x14ac:dyDescent="0.2">
      <c r="B379" s="17" t="s">
        <v>68</v>
      </c>
      <c r="C379" s="9" t="s">
        <v>41</v>
      </c>
      <c r="D379" s="9" t="s">
        <v>47</v>
      </c>
      <c r="E379" s="21" t="s">
        <v>206</v>
      </c>
      <c r="F379" s="13">
        <v>200</v>
      </c>
      <c r="G379" s="14">
        <f>G380</f>
        <v>0</v>
      </c>
      <c r="H379" s="14">
        <f t="shared" si="258"/>
        <v>600</v>
      </c>
      <c r="I379" s="14">
        <f t="shared" si="265"/>
        <v>600</v>
      </c>
      <c r="J379" s="14">
        <f t="shared" si="266"/>
        <v>0</v>
      </c>
      <c r="K379" s="14">
        <f t="shared" si="266"/>
        <v>0</v>
      </c>
    </row>
    <row r="380" spans="2:11" ht="24" x14ac:dyDescent="0.2">
      <c r="B380" s="17" t="s">
        <v>16</v>
      </c>
      <c r="C380" s="9" t="s">
        <v>41</v>
      </c>
      <c r="D380" s="9" t="s">
        <v>47</v>
      </c>
      <c r="E380" s="21" t="s">
        <v>206</v>
      </c>
      <c r="F380" s="13">
        <v>240</v>
      </c>
      <c r="G380" s="14">
        <v>0</v>
      </c>
      <c r="H380" s="14">
        <v>600</v>
      </c>
      <c r="I380" s="14">
        <f>G380+H380</f>
        <v>600</v>
      </c>
      <c r="J380" s="14">
        <v>0</v>
      </c>
      <c r="K380" s="14">
        <v>0</v>
      </c>
    </row>
    <row r="381" spans="2:11" ht="33.75" customHeight="1" x14ac:dyDescent="0.2">
      <c r="B381" s="45" t="s">
        <v>134</v>
      </c>
      <c r="C381" s="36" t="s">
        <v>41</v>
      </c>
      <c r="D381" s="36" t="s">
        <v>47</v>
      </c>
      <c r="E381" s="44" t="s">
        <v>100</v>
      </c>
      <c r="F381" s="37"/>
      <c r="G381" s="38">
        <f>G382</f>
        <v>16544.399999999998</v>
      </c>
      <c r="H381" s="38">
        <f t="shared" ref="H381" si="267">H382</f>
        <v>-0.1</v>
      </c>
      <c r="I381" s="38">
        <f>I382</f>
        <v>16544.3</v>
      </c>
      <c r="J381" s="38">
        <f>J382</f>
        <v>0</v>
      </c>
      <c r="K381" s="38">
        <f>K382</f>
        <v>0</v>
      </c>
    </row>
    <row r="382" spans="2:11" ht="24" x14ac:dyDescent="0.2">
      <c r="B382" s="17" t="s">
        <v>329</v>
      </c>
      <c r="C382" s="9" t="s">
        <v>41</v>
      </c>
      <c r="D382" s="9" t="s">
        <v>47</v>
      </c>
      <c r="E382" s="21" t="s">
        <v>101</v>
      </c>
      <c r="F382" s="13"/>
      <c r="G382" s="14">
        <f>G383+G387+G397</f>
        <v>16544.399999999998</v>
      </c>
      <c r="H382" s="14">
        <f t="shared" ref="H382:I382" si="268">H383+H387+H397</f>
        <v>-0.1</v>
      </c>
      <c r="I382" s="14">
        <f t="shared" si="268"/>
        <v>16544.3</v>
      </c>
      <c r="J382" s="14">
        <f t="shared" ref="J382:K382" si="269">J383+J387+J397</f>
        <v>0</v>
      </c>
      <c r="K382" s="14">
        <f t="shared" si="269"/>
        <v>0</v>
      </c>
    </row>
    <row r="383" spans="2:11" ht="24" x14ac:dyDescent="0.2">
      <c r="B383" s="17" t="s">
        <v>365</v>
      </c>
      <c r="C383" s="9" t="s">
        <v>41</v>
      </c>
      <c r="D383" s="9" t="s">
        <v>47</v>
      </c>
      <c r="E383" s="21" t="s">
        <v>363</v>
      </c>
      <c r="F383" s="13"/>
      <c r="G383" s="14">
        <f>G384</f>
        <v>16544.399999999998</v>
      </c>
      <c r="H383" s="14">
        <f t="shared" ref="H383:I385" si="270">H384</f>
        <v>-0.1</v>
      </c>
      <c r="I383" s="14">
        <f t="shared" si="270"/>
        <v>16544.3</v>
      </c>
      <c r="J383" s="14">
        <f t="shared" ref="J383:K385" si="271">J384</f>
        <v>0</v>
      </c>
      <c r="K383" s="14">
        <f t="shared" si="271"/>
        <v>0</v>
      </c>
    </row>
    <row r="384" spans="2:11" ht="24" x14ac:dyDescent="0.2">
      <c r="B384" s="17" t="s">
        <v>105</v>
      </c>
      <c r="C384" s="9" t="s">
        <v>41</v>
      </c>
      <c r="D384" s="9" t="s">
        <v>47</v>
      </c>
      <c r="E384" s="21" t="s">
        <v>364</v>
      </c>
      <c r="F384" s="13"/>
      <c r="G384" s="14">
        <f>G385</f>
        <v>16544.399999999998</v>
      </c>
      <c r="H384" s="14">
        <f t="shared" si="270"/>
        <v>-0.1</v>
      </c>
      <c r="I384" s="14">
        <f t="shared" si="270"/>
        <v>16544.3</v>
      </c>
      <c r="J384" s="14">
        <f t="shared" si="271"/>
        <v>0</v>
      </c>
      <c r="K384" s="14">
        <f t="shared" si="271"/>
        <v>0</v>
      </c>
    </row>
    <row r="385" spans="1:11" ht="24" x14ac:dyDescent="0.2">
      <c r="B385" s="17" t="s">
        <v>68</v>
      </c>
      <c r="C385" s="9" t="s">
        <v>41</v>
      </c>
      <c r="D385" s="9" t="s">
        <v>47</v>
      </c>
      <c r="E385" s="21" t="s">
        <v>364</v>
      </c>
      <c r="F385" s="13">
        <v>200</v>
      </c>
      <c r="G385" s="14">
        <f>G386</f>
        <v>16544.399999999998</v>
      </c>
      <c r="H385" s="14">
        <f t="shared" si="270"/>
        <v>-0.1</v>
      </c>
      <c r="I385" s="14">
        <f t="shared" si="270"/>
        <v>16544.3</v>
      </c>
      <c r="J385" s="14">
        <f t="shared" si="271"/>
        <v>0</v>
      </c>
      <c r="K385" s="14">
        <f t="shared" si="271"/>
        <v>0</v>
      </c>
    </row>
    <row r="386" spans="1:11" ht="24" x14ac:dyDescent="0.2">
      <c r="B386" s="17" t="s">
        <v>16</v>
      </c>
      <c r="C386" s="9" t="s">
        <v>41</v>
      </c>
      <c r="D386" s="9" t="s">
        <v>47</v>
      </c>
      <c r="E386" s="21" t="s">
        <v>364</v>
      </c>
      <c r="F386" s="13">
        <v>240</v>
      </c>
      <c r="G386" s="67">
        <f>16544.3+0.1</f>
        <v>16544.399999999998</v>
      </c>
      <c r="H386" s="67">
        <v>-0.1</v>
      </c>
      <c r="I386" s="67">
        <f>G386+H386</f>
        <v>16544.3</v>
      </c>
      <c r="J386" s="14">
        <v>0</v>
      </c>
      <c r="K386" s="14">
        <v>0</v>
      </c>
    </row>
    <row r="387" spans="1:11" ht="24" hidden="1" x14ac:dyDescent="0.2">
      <c r="B387" s="17" t="s">
        <v>127</v>
      </c>
      <c r="C387" s="9" t="s">
        <v>41</v>
      </c>
      <c r="D387" s="9" t="s">
        <v>47</v>
      </c>
      <c r="E387" s="60" t="s">
        <v>124</v>
      </c>
      <c r="F387" s="13"/>
      <c r="G387" s="14">
        <f>G388+G391+G394</f>
        <v>0</v>
      </c>
      <c r="H387" s="14">
        <f t="shared" ref="H387:I387" si="272">H388+H391+H394</f>
        <v>0</v>
      </c>
      <c r="I387" s="14">
        <f t="shared" si="272"/>
        <v>0</v>
      </c>
      <c r="J387" s="14">
        <f>J388+J391+J394</f>
        <v>0</v>
      </c>
      <c r="K387" s="14">
        <f>K388+K391+K394</f>
        <v>0</v>
      </c>
    </row>
    <row r="388" spans="1:11" ht="24" hidden="1" x14ac:dyDescent="0.2">
      <c r="A388" s="1"/>
      <c r="B388" s="17" t="s">
        <v>128</v>
      </c>
      <c r="C388" s="9" t="s">
        <v>41</v>
      </c>
      <c r="D388" s="9" t="s">
        <v>47</v>
      </c>
      <c r="E388" s="58" t="s">
        <v>125</v>
      </c>
      <c r="F388" s="13"/>
      <c r="G388" s="14">
        <f>G389</f>
        <v>0</v>
      </c>
      <c r="H388" s="14">
        <f t="shared" ref="H388:H389" si="273">H389</f>
        <v>0</v>
      </c>
      <c r="I388" s="14">
        <f t="shared" ref="I388:I389" si="274">I389</f>
        <v>0</v>
      </c>
      <c r="J388" s="14">
        <f t="shared" ref="J388:K389" si="275">J389</f>
        <v>0</v>
      </c>
      <c r="K388" s="14">
        <f t="shared" si="275"/>
        <v>0</v>
      </c>
    </row>
    <row r="389" spans="1:11" ht="24" hidden="1" x14ac:dyDescent="0.2">
      <c r="A389" s="1"/>
      <c r="B389" s="17" t="s">
        <v>68</v>
      </c>
      <c r="C389" s="9" t="s">
        <v>41</v>
      </c>
      <c r="D389" s="9" t="s">
        <v>47</v>
      </c>
      <c r="E389" s="58" t="s">
        <v>125</v>
      </c>
      <c r="F389" s="13">
        <v>200</v>
      </c>
      <c r="G389" s="14">
        <f>G390</f>
        <v>0</v>
      </c>
      <c r="H389" s="14">
        <f t="shared" si="273"/>
        <v>0</v>
      </c>
      <c r="I389" s="14">
        <f t="shared" si="274"/>
        <v>0</v>
      </c>
      <c r="J389" s="14">
        <f t="shared" si="275"/>
        <v>0</v>
      </c>
      <c r="K389" s="14">
        <f t="shared" si="275"/>
        <v>0</v>
      </c>
    </row>
    <row r="390" spans="1:11" ht="24" x14ac:dyDescent="0.2">
      <c r="A390" s="1"/>
      <c r="B390" s="17" t="s">
        <v>16</v>
      </c>
      <c r="C390" s="9" t="s">
        <v>41</v>
      </c>
      <c r="D390" s="9" t="s">
        <v>47</v>
      </c>
      <c r="E390" s="58" t="s">
        <v>125</v>
      </c>
      <c r="F390" s="13">
        <v>240</v>
      </c>
      <c r="G390" s="14">
        <v>0</v>
      </c>
      <c r="H390" s="14"/>
      <c r="I390" s="14">
        <f>G390+H390</f>
        <v>0</v>
      </c>
      <c r="J390" s="14">
        <v>0</v>
      </c>
      <c r="K390" s="14">
        <v>0</v>
      </c>
    </row>
    <row r="391" spans="1:11" ht="24" hidden="1" x14ac:dyDescent="0.2">
      <c r="A391" s="1"/>
      <c r="B391" s="17" t="s">
        <v>138</v>
      </c>
      <c r="C391" s="9" t="s">
        <v>41</v>
      </c>
      <c r="D391" s="9" t="s">
        <v>47</v>
      </c>
      <c r="E391" s="58" t="s">
        <v>126</v>
      </c>
      <c r="F391" s="13"/>
      <c r="G391" s="14">
        <f>G392</f>
        <v>0</v>
      </c>
      <c r="H391" s="14">
        <f t="shared" ref="H391:H392" si="276">H392</f>
        <v>0</v>
      </c>
      <c r="I391" s="14">
        <f t="shared" ref="I391:I392" si="277">I392</f>
        <v>0</v>
      </c>
      <c r="J391" s="14">
        <f t="shared" ref="J391:K392" si="278">J392</f>
        <v>0</v>
      </c>
      <c r="K391" s="14">
        <f t="shared" si="278"/>
        <v>0</v>
      </c>
    </row>
    <row r="392" spans="1:11" ht="24" hidden="1" x14ac:dyDescent="0.2">
      <c r="A392" s="1"/>
      <c r="B392" s="17" t="s">
        <v>68</v>
      </c>
      <c r="C392" s="9" t="s">
        <v>41</v>
      </c>
      <c r="D392" s="9" t="s">
        <v>47</v>
      </c>
      <c r="E392" s="58" t="s">
        <v>126</v>
      </c>
      <c r="F392" s="13">
        <v>200</v>
      </c>
      <c r="G392" s="14">
        <f>G393</f>
        <v>0</v>
      </c>
      <c r="H392" s="14">
        <f t="shared" si="276"/>
        <v>0</v>
      </c>
      <c r="I392" s="14">
        <f t="shared" si="277"/>
        <v>0</v>
      </c>
      <c r="J392" s="14">
        <f t="shared" si="278"/>
        <v>0</v>
      </c>
      <c r="K392" s="14">
        <f t="shared" si="278"/>
        <v>0</v>
      </c>
    </row>
    <row r="393" spans="1:11" ht="24" x14ac:dyDescent="0.2">
      <c r="A393" s="1"/>
      <c r="B393" s="17" t="s">
        <v>16</v>
      </c>
      <c r="C393" s="9" t="s">
        <v>41</v>
      </c>
      <c r="D393" s="9" t="s">
        <v>47</v>
      </c>
      <c r="E393" s="58" t="s">
        <v>126</v>
      </c>
      <c r="F393" s="13">
        <v>240</v>
      </c>
      <c r="G393" s="14">
        <v>0</v>
      </c>
      <c r="H393" s="14"/>
      <c r="I393" s="14">
        <f>G393+H393</f>
        <v>0</v>
      </c>
      <c r="J393" s="14">
        <v>0</v>
      </c>
      <c r="K393" s="14">
        <v>0</v>
      </c>
    </row>
    <row r="394" spans="1:11" ht="24" hidden="1" x14ac:dyDescent="0.2">
      <c r="A394" s="1"/>
      <c r="B394" s="16" t="s">
        <v>62</v>
      </c>
      <c r="C394" s="9" t="s">
        <v>41</v>
      </c>
      <c r="D394" s="9" t="s">
        <v>47</v>
      </c>
      <c r="E394" s="58" t="s">
        <v>133</v>
      </c>
      <c r="F394" s="13"/>
      <c r="G394" s="14">
        <f>G395</f>
        <v>0</v>
      </c>
      <c r="H394" s="14">
        <f t="shared" ref="H394" si="279">H395</f>
        <v>0</v>
      </c>
      <c r="I394" s="14">
        <f>I395</f>
        <v>0</v>
      </c>
      <c r="J394" s="14">
        <f>J395</f>
        <v>0</v>
      </c>
      <c r="K394" s="14">
        <f>K395</f>
        <v>0</v>
      </c>
    </row>
    <row r="395" spans="1:11" ht="24" hidden="1" x14ac:dyDescent="0.2">
      <c r="A395" s="1"/>
      <c r="B395" s="17" t="s">
        <v>68</v>
      </c>
      <c r="C395" s="9" t="s">
        <v>41</v>
      </c>
      <c r="D395" s="9" t="s">
        <v>47</v>
      </c>
      <c r="E395" s="58" t="s">
        <v>133</v>
      </c>
      <c r="F395" s="13">
        <v>200</v>
      </c>
      <c r="G395" s="14">
        <f>G396</f>
        <v>0</v>
      </c>
      <c r="H395" s="14">
        <f t="shared" ref="H395:K395" si="280">H396</f>
        <v>0</v>
      </c>
      <c r="I395" s="14">
        <f t="shared" si="280"/>
        <v>0</v>
      </c>
      <c r="J395" s="14">
        <f t="shared" si="280"/>
        <v>0</v>
      </c>
      <c r="K395" s="14">
        <f t="shared" si="280"/>
        <v>0</v>
      </c>
    </row>
    <row r="396" spans="1:11" ht="24" x14ac:dyDescent="0.2">
      <c r="A396" s="1"/>
      <c r="B396" s="17" t="s">
        <v>16</v>
      </c>
      <c r="C396" s="9" t="s">
        <v>41</v>
      </c>
      <c r="D396" s="9" t="s">
        <v>47</v>
      </c>
      <c r="E396" s="58" t="s">
        <v>133</v>
      </c>
      <c r="F396" s="13">
        <v>240</v>
      </c>
      <c r="G396" s="14">
        <v>0</v>
      </c>
      <c r="H396" s="14"/>
      <c r="I396" s="14">
        <f>G396+H396</f>
        <v>0</v>
      </c>
      <c r="J396" s="14">
        <v>0</v>
      </c>
      <c r="K396" s="14">
        <v>0</v>
      </c>
    </row>
    <row r="397" spans="1:11" ht="24" hidden="1" x14ac:dyDescent="0.2">
      <c r="B397" s="17" t="s">
        <v>102</v>
      </c>
      <c r="C397" s="9" t="s">
        <v>41</v>
      </c>
      <c r="D397" s="9" t="s">
        <v>47</v>
      </c>
      <c r="E397" s="60" t="s">
        <v>103</v>
      </c>
      <c r="F397" s="13"/>
      <c r="G397" s="14">
        <f>G398</f>
        <v>0</v>
      </c>
      <c r="H397" s="14">
        <f t="shared" ref="H397:H399" si="281">H398</f>
        <v>0</v>
      </c>
      <c r="I397" s="14">
        <f t="shared" ref="I397:I399" si="282">I398</f>
        <v>0</v>
      </c>
      <c r="J397" s="14">
        <f t="shared" ref="J397:K399" si="283">J398</f>
        <v>0</v>
      </c>
      <c r="K397" s="14">
        <f t="shared" si="283"/>
        <v>0</v>
      </c>
    </row>
    <row r="398" spans="1:11" ht="24" hidden="1" x14ac:dyDescent="0.2">
      <c r="B398" s="17" t="s">
        <v>105</v>
      </c>
      <c r="C398" s="9" t="s">
        <v>41</v>
      </c>
      <c r="D398" s="9" t="s">
        <v>47</v>
      </c>
      <c r="E398" s="60" t="s">
        <v>104</v>
      </c>
      <c r="F398" s="13"/>
      <c r="G398" s="14">
        <f>G399</f>
        <v>0</v>
      </c>
      <c r="H398" s="14">
        <f t="shared" si="281"/>
        <v>0</v>
      </c>
      <c r="I398" s="14">
        <f t="shared" si="282"/>
        <v>0</v>
      </c>
      <c r="J398" s="14">
        <f t="shared" si="283"/>
        <v>0</v>
      </c>
      <c r="K398" s="14">
        <f t="shared" si="283"/>
        <v>0</v>
      </c>
    </row>
    <row r="399" spans="1:11" ht="24" hidden="1" x14ac:dyDescent="0.2">
      <c r="B399" s="17" t="s">
        <v>68</v>
      </c>
      <c r="C399" s="9" t="s">
        <v>41</v>
      </c>
      <c r="D399" s="9" t="s">
        <v>47</v>
      </c>
      <c r="E399" s="60" t="s">
        <v>104</v>
      </c>
      <c r="F399" s="13">
        <v>200</v>
      </c>
      <c r="G399" s="14">
        <f>G400</f>
        <v>0</v>
      </c>
      <c r="H399" s="14">
        <f t="shared" si="281"/>
        <v>0</v>
      </c>
      <c r="I399" s="14">
        <f t="shared" si="282"/>
        <v>0</v>
      </c>
      <c r="J399" s="14">
        <f t="shared" si="283"/>
        <v>0</v>
      </c>
      <c r="K399" s="14">
        <f t="shared" si="283"/>
        <v>0</v>
      </c>
    </row>
    <row r="400" spans="1:11" ht="24" x14ac:dyDescent="0.2">
      <c r="B400" s="17" t="s">
        <v>16</v>
      </c>
      <c r="C400" s="9" t="s">
        <v>41</v>
      </c>
      <c r="D400" s="9" t="s">
        <v>47</v>
      </c>
      <c r="E400" s="60" t="s">
        <v>104</v>
      </c>
      <c r="F400" s="13">
        <v>240</v>
      </c>
      <c r="G400" s="14">
        <v>0</v>
      </c>
      <c r="H400" s="14"/>
      <c r="I400" s="14">
        <f>G400+H400</f>
        <v>0</v>
      </c>
      <c r="J400" s="14">
        <v>0</v>
      </c>
      <c r="K400" s="14">
        <v>0</v>
      </c>
    </row>
    <row r="401" spans="1:11" ht="24" hidden="1" x14ac:dyDescent="0.2">
      <c r="A401" s="1"/>
      <c r="B401" s="15" t="s">
        <v>267</v>
      </c>
      <c r="C401" s="9" t="s">
        <v>41</v>
      </c>
      <c r="D401" s="9" t="s">
        <v>47</v>
      </c>
      <c r="E401" s="9" t="s">
        <v>79</v>
      </c>
      <c r="F401" s="13" t="s">
        <v>8</v>
      </c>
      <c r="G401" s="14">
        <f>G402</f>
        <v>0</v>
      </c>
      <c r="H401" s="14">
        <f t="shared" ref="H401:I402" si="284">H402</f>
        <v>0</v>
      </c>
      <c r="I401" s="14">
        <f t="shared" si="284"/>
        <v>0</v>
      </c>
      <c r="J401" s="14">
        <f t="shared" ref="J401:K402" si="285">J402</f>
        <v>0</v>
      </c>
      <c r="K401" s="14">
        <f t="shared" si="285"/>
        <v>0</v>
      </c>
    </row>
    <row r="402" spans="1:11" hidden="1" x14ac:dyDescent="0.2">
      <c r="A402" s="1"/>
      <c r="B402" s="15" t="s">
        <v>259</v>
      </c>
      <c r="C402" s="9" t="s">
        <v>41</v>
      </c>
      <c r="D402" s="9" t="s">
        <v>47</v>
      </c>
      <c r="E402" s="9" t="s">
        <v>217</v>
      </c>
      <c r="F402" s="13"/>
      <c r="G402" s="14">
        <f>G403</f>
        <v>0</v>
      </c>
      <c r="H402" s="14">
        <f t="shared" si="284"/>
        <v>0</v>
      </c>
      <c r="I402" s="14">
        <f t="shared" si="284"/>
        <v>0</v>
      </c>
      <c r="J402" s="14">
        <f t="shared" si="285"/>
        <v>0</v>
      </c>
      <c r="K402" s="14">
        <f t="shared" si="285"/>
        <v>0</v>
      </c>
    </row>
    <row r="403" spans="1:11" ht="24" hidden="1" x14ac:dyDescent="0.2">
      <c r="A403" s="1"/>
      <c r="B403" s="34" t="s">
        <v>260</v>
      </c>
      <c r="C403" s="9" t="s">
        <v>41</v>
      </c>
      <c r="D403" s="9" t="s">
        <v>47</v>
      </c>
      <c r="E403" s="36" t="s">
        <v>221</v>
      </c>
      <c r="F403" s="37"/>
      <c r="G403" s="38">
        <f>G404+G407</f>
        <v>0</v>
      </c>
      <c r="H403" s="38">
        <f t="shared" ref="H403:I403" si="286">H404+H407</f>
        <v>0</v>
      </c>
      <c r="I403" s="38">
        <f t="shared" si="286"/>
        <v>0</v>
      </c>
      <c r="J403" s="38">
        <f>J404+J407</f>
        <v>0</v>
      </c>
      <c r="K403" s="38">
        <f>K404+K407</f>
        <v>0</v>
      </c>
    </row>
    <row r="404" spans="1:11" ht="22.5" hidden="1" customHeight="1" x14ac:dyDescent="0.2">
      <c r="B404" s="45" t="s">
        <v>60</v>
      </c>
      <c r="C404" s="9" t="s">
        <v>41</v>
      </c>
      <c r="D404" s="9" t="s">
        <v>47</v>
      </c>
      <c r="E404" s="36" t="s">
        <v>175</v>
      </c>
      <c r="F404" s="37"/>
      <c r="G404" s="38">
        <f>G405</f>
        <v>0</v>
      </c>
      <c r="H404" s="38">
        <f t="shared" ref="H404:I405" si="287">H405</f>
        <v>0</v>
      </c>
      <c r="I404" s="38">
        <f t="shared" si="287"/>
        <v>0</v>
      </c>
      <c r="J404" s="38">
        <f t="shared" ref="J404:K405" si="288">J405</f>
        <v>0</v>
      </c>
      <c r="K404" s="38">
        <f t="shared" si="288"/>
        <v>0</v>
      </c>
    </row>
    <row r="405" spans="1:11" ht="24" hidden="1" x14ac:dyDescent="0.2">
      <c r="B405" s="17" t="s">
        <v>68</v>
      </c>
      <c r="C405" s="9" t="s">
        <v>41</v>
      </c>
      <c r="D405" s="9" t="s">
        <v>47</v>
      </c>
      <c r="E405" s="36" t="s">
        <v>175</v>
      </c>
      <c r="F405" s="37">
        <v>200</v>
      </c>
      <c r="G405" s="38">
        <f>G406</f>
        <v>0</v>
      </c>
      <c r="H405" s="38">
        <f t="shared" si="287"/>
        <v>0</v>
      </c>
      <c r="I405" s="38">
        <f t="shared" si="287"/>
        <v>0</v>
      </c>
      <c r="J405" s="38">
        <f t="shared" si="288"/>
        <v>0</v>
      </c>
      <c r="K405" s="38">
        <f t="shared" si="288"/>
        <v>0</v>
      </c>
    </row>
    <row r="406" spans="1:11" ht="24" x14ac:dyDescent="0.2">
      <c r="B406" s="17" t="s">
        <v>16</v>
      </c>
      <c r="C406" s="9" t="s">
        <v>41</v>
      </c>
      <c r="D406" s="9" t="s">
        <v>47</v>
      </c>
      <c r="E406" s="36" t="s">
        <v>175</v>
      </c>
      <c r="F406" s="37">
        <v>240</v>
      </c>
      <c r="G406" s="38">
        <v>0</v>
      </c>
      <c r="H406" s="38"/>
      <c r="I406" s="14">
        <f>G406+H406</f>
        <v>0</v>
      </c>
      <c r="J406" s="38">
        <v>0</v>
      </c>
      <c r="K406" s="38">
        <v>0</v>
      </c>
    </row>
    <row r="407" spans="1:11" ht="21.75" hidden="1" customHeight="1" x14ac:dyDescent="0.2">
      <c r="A407" s="1"/>
      <c r="B407" s="45" t="s">
        <v>115</v>
      </c>
      <c r="C407" s="36" t="s">
        <v>41</v>
      </c>
      <c r="D407" s="36" t="s">
        <v>47</v>
      </c>
      <c r="E407" s="36" t="s">
        <v>176</v>
      </c>
      <c r="F407" s="37"/>
      <c r="G407" s="38">
        <f>G408</f>
        <v>0</v>
      </c>
      <c r="H407" s="38">
        <f t="shared" ref="H407:I408" si="289">H408</f>
        <v>0</v>
      </c>
      <c r="I407" s="38">
        <f t="shared" si="289"/>
        <v>0</v>
      </c>
      <c r="J407" s="38">
        <f t="shared" ref="J407:K408" si="290">J408</f>
        <v>0</v>
      </c>
      <c r="K407" s="38">
        <f t="shared" si="290"/>
        <v>0</v>
      </c>
    </row>
    <row r="408" spans="1:11" ht="24" hidden="1" x14ac:dyDescent="0.2">
      <c r="A408" s="1"/>
      <c r="B408" s="17" t="s">
        <v>68</v>
      </c>
      <c r="C408" s="36" t="s">
        <v>41</v>
      </c>
      <c r="D408" s="36" t="s">
        <v>47</v>
      </c>
      <c r="E408" s="36" t="s">
        <v>176</v>
      </c>
      <c r="F408" s="37">
        <v>200</v>
      </c>
      <c r="G408" s="38">
        <f>G409</f>
        <v>0</v>
      </c>
      <c r="H408" s="38">
        <f t="shared" si="289"/>
        <v>0</v>
      </c>
      <c r="I408" s="38">
        <f t="shared" si="289"/>
        <v>0</v>
      </c>
      <c r="J408" s="38">
        <f t="shared" si="290"/>
        <v>0</v>
      </c>
      <c r="K408" s="38">
        <f t="shared" si="290"/>
        <v>0</v>
      </c>
    </row>
    <row r="409" spans="1:11" ht="24" x14ac:dyDescent="0.2">
      <c r="A409" s="1"/>
      <c r="B409" s="28" t="s">
        <v>16</v>
      </c>
      <c r="C409" s="36" t="s">
        <v>41</v>
      </c>
      <c r="D409" s="36" t="s">
        <v>47</v>
      </c>
      <c r="E409" s="36" t="s">
        <v>176</v>
      </c>
      <c r="F409" s="37">
        <v>240</v>
      </c>
      <c r="G409" s="38">
        <v>0</v>
      </c>
      <c r="H409" s="38"/>
      <c r="I409" s="14">
        <f>G409+H409</f>
        <v>0</v>
      </c>
      <c r="J409" s="38">
        <v>0</v>
      </c>
      <c r="K409" s="38">
        <v>0</v>
      </c>
    </row>
    <row r="410" spans="1:11" ht="19.5" hidden="1" customHeight="1" x14ac:dyDescent="0.2">
      <c r="A410" s="1"/>
      <c r="B410" s="19" t="s">
        <v>150</v>
      </c>
      <c r="C410" s="9" t="s">
        <v>41</v>
      </c>
      <c r="D410" s="9" t="s">
        <v>41</v>
      </c>
      <c r="E410" s="9"/>
      <c r="F410" s="13"/>
      <c r="G410" s="14">
        <f>G411+G418</f>
        <v>0</v>
      </c>
      <c r="H410" s="14">
        <f t="shared" ref="H410:K410" si="291">H411+H418</f>
        <v>0</v>
      </c>
      <c r="I410" s="14">
        <f t="shared" si="291"/>
        <v>0</v>
      </c>
      <c r="J410" s="14">
        <f t="shared" si="291"/>
        <v>0</v>
      </c>
      <c r="K410" s="14">
        <f t="shared" si="291"/>
        <v>0</v>
      </c>
    </row>
    <row r="411" spans="1:11" ht="27" hidden="1" customHeight="1" x14ac:dyDescent="0.2">
      <c r="A411" s="1"/>
      <c r="B411" s="16" t="s">
        <v>149</v>
      </c>
      <c r="C411" s="12">
        <v>5</v>
      </c>
      <c r="D411" s="12">
        <v>5</v>
      </c>
      <c r="E411" s="9" t="s">
        <v>81</v>
      </c>
      <c r="F411" s="13"/>
      <c r="G411" s="14">
        <f>G412</f>
        <v>0</v>
      </c>
      <c r="H411" s="14">
        <f t="shared" ref="H411:I412" si="292">H412</f>
        <v>0</v>
      </c>
      <c r="I411" s="14">
        <f t="shared" si="292"/>
        <v>0</v>
      </c>
      <c r="J411" s="14">
        <f t="shared" ref="J411:K412" si="293">J412</f>
        <v>0</v>
      </c>
      <c r="K411" s="14">
        <f t="shared" si="293"/>
        <v>0</v>
      </c>
    </row>
    <row r="412" spans="1:11" ht="36" hidden="1" customHeight="1" x14ac:dyDescent="0.2">
      <c r="A412" s="1"/>
      <c r="B412" s="16" t="s">
        <v>273</v>
      </c>
      <c r="C412" s="12">
        <v>5</v>
      </c>
      <c r="D412" s="12">
        <v>5</v>
      </c>
      <c r="E412" s="9" t="s">
        <v>222</v>
      </c>
      <c r="F412" s="13"/>
      <c r="G412" s="14">
        <f>G413</f>
        <v>0</v>
      </c>
      <c r="H412" s="14">
        <f t="shared" si="292"/>
        <v>0</v>
      </c>
      <c r="I412" s="14">
        <f t="shared" si="292"/>
        <v>0</v>
      </c>
      <c r="J412" s="14">
        <f t="shared" si="293"/>
        <v>0</v>
      </c>
      <c r="K412" s="14">
        <f t="shared" si="293"/>
        <v>0</v>
      </c>
    </row>
    <row r="413" spans="1:11" ht="23.25" hidden="1" customHeight="1" x14ac:dyDescent="0.2">
      <c r="A413" s="1"/>
      <c r="B413" s="16" t="s">
        <v>62</v>
      </c>
      <c r="C413" s="12">
        <v>5</v>
      </c>
      <c r="D413" s="12">
        <v>5</v>
      </c>
      <c r="E413" s="9" t="s">
        <v>178</v>
      </c>
      <c r="F413" s="13"/>
      <c r="G413" s="14">
        <f>G415+G416</f>
        <v>0</v>
      </c>
      <c r="H413" s="14">
        <f t="shared" ref="H413:K413" si="294">H415+H416</f>
        <v>0</v>
      </c>
      <c r="I413" s="14">
        <f t="shared" si="294"/>
        <v>0</v>
      </c>
      <c r="J413" s="14">
        <f t="shared" si="294"/>
        <v>0</v>
      </c>
      <c r="K413" s="14">
        <f t="shared" si="294"/>
        <v>0</v>
      </c>
    </row>
    <row r="414" spans="1:11" hidden="1" x14ac:dyDescent="0.2">
      <c r="A414" s="1"/>
      <c r="B414" s="16" t="s">
        <v>18</v>
      </c>
      <c r="C414" s="12">
        <v>5</v>
      </c>
      <c r="D414" s="12">
        <v>5</v>
      </c>
      <c r="E414" s="9" t="s">
        <v>178</v>
      </c>
      <c r="F414" s="13">
        <v>800</v>
      </c>
      <c r="G414" s="14">
        <f>G415</f>
        <v>0</v>
      </c>
      <c r="H414" s="14">
        <f t="shared" ref="H414:I414" si="295">H415</f>
        <v>0</v>
      </c>
      <c r="I414" s="14">
        <f t="shared" si="295"/>
        <v>0</v>
      </c>
      <c r="J414" s="14">
        <f>J415</f>
        <v>0</v>
      </c>
      <c r="K414" s="14">
        <f>K415</f>
        <v>0</v>
      </c>
    </row>
    <row r="415" spans="1:11" ht="19.5" customHeight="1" x14ac:dyDescent="0.2">
      <c r="A415" s="1"/>
      <c r="B415" s="17" t="s">
        <v>72</v>
      </c>
      <c r="C415" s="12">
        <v>5</v>
      </c>
      <c r="D415" s="12">
        <v>5</v>
      </c>
      <c r="E415" s="9" t="s">
        <v>178</v>
      </c>
      <c r="F415" s="13">
        <v>830</v>
      </c>
      <c r="G415" s="14">
        <v>0</v>
      </c>
      <c r="H415" s="14"/>
      <c r="I415" s="14">
        <f>G415+H415</f>
        <v>0</v>
      </c>
      <c r="J415" s="14">
        <v>0</v>
      </c>
      <c r="K415" s="14">
        <v>0</v>
      </c>
    </row>
    <row r="416" spans="1:11" hidden="1" x14ac:dyDescent="0.2">
      <c r="A416" s="1"/>
      <c r="B416" s="16" t="s">
        <v>18</v>
      </c>
      <c r="C416" s="12">
        <v>5</v>
      </c>
      <c r="D416" s="12">
        <v>5</v>
      </c>
      <c r="E416" s="58" t="s">
        <v>151</v>
      </c>
      <c r="F416" s="13">
        <v>800</v>
      </c>
      <c r="G416" s="14">
        <f>G417</f>
        <v>0</v>
      </c>
      <c r="H416" s="14">
        <f t="shared" ref="H416" si="296">H417</f>
        <v>0</v>
      </c>
      <c r="I416" s="14">
        <f>I417</f>
        <v>0</v>
      </c>
      <c r="J416" s="14">
        <f>J417</f>
        <v>0</v>
      </c>
      <c r="K416" s="14">
        <f>K417</f>
        <v>0</v>
      </c>
    </row>
    <row r="417" spans="1:11" ht="36" x14ac:dyDescent="0.2">
      <c r="A417" s="1"/>
      <c r="B417" s="17" t="s">
        <v>69</v>
      </c>
      <c r="C417" s="12">
        <v>5</v>
      </c>
      <c r="D417" s="12">
        <v>5</v>
      </c>
      <c r="E417" s="58" t="s">
        <v>151</v>
      </c>
      <c r="F417" s="13">
        <v>810</v>
      </c>
      <c r="G417" s="14">
        <v>0</v>
      </c>
      <c r="H417" s="14"/>
      <c r="I417" s="14">
        <f>G417+H417</f>
        <v>0</v>
      </c>
      <c r="J417" s="14">
        <v>0</v>
      </c>
      <c r="K417" s="14">
        <v>0</v>
      </c>
    </row>
    <row r="418" spans="1:11" ht="29.25" hidden="1" customHeight="1" x14ac:dyDescent="0.2">
      <c r="B418" s="17" t="s">
        <v>121</v>
      </c>
      <c r="C418" s="9" t="s">
        <v>122</v>
      </c>
      <c r="D418" s="9" t="s">
        <v>26</v>
      </c>
      <c r="E418" s="21"/>
      <c r="F418" s="13"/>
      <c r="G418" s="14">
        <f>G419</f>
        <v>0</v>
      </c>
      <c r="H418" s="14">
        <f t="shared" ref="H418:H420" si="297">H419</f>
        <v>0</v>
      </c>
      <c r="I418" s="14">
        <f t="shared" ref="I418:I420" si="298">I419</f>
        <v>0</v>
      </c>
      <c r="J418" s="14">
        <f t="shared" ref="J418:K420" si="299">J419</f>
        <v>0</v>
      </c>
      <c r="K418" s="14">
        <f t="shared" si="299"/>
        <v>0</v>
      </c>
    </row>
    <row r="419" spans="1:11" hidden="1" x14ac:dyDescent="0.2">
      <c r="B419" s="17" t="s">
        <v>123</v>
      </c>
      <c r="C419" s="9" t="s">
        <v>122</v>
      </c>
      <c r="D419" s="9" t="s">
        <v>41</v>
      </c>
      <c r="E419" s="21"/>
      <c r="F419" s="13"/>
      <c r="G419" s="14">
        <f>G420</f>
        <v>0</v>
      </c>
      <c r="H419" s="14">
        <f t="shared" si="297"/>
        <v>0</v>
      </c>
      <c r="I419" s="14">
        <f t="shared" si="298"/>
        <v>0</v>
      </c>
      <c r="J419" s="14">
        <f t="shared" si="299"/>
        <v>0</v>
      </c>
      <c r="K419" s="14">
        <f t="shared" si="299"/>
        <v>0</v>
      </c>
    </row>
    <row r="420" spans="1:11" ht="24" hidden="1" x14ac:dyDescent="0.2">
      <c r="B420" s="17" t="s">
        <v>77</v>
      </c>
      <c r="C420" s="9" t="s">
        <v>122</v>
      </c>
      <c r="D420" s="9" t="s">
        <v>41</v>
      </c>
      <c r="E420" s="60" t="s">
        <v>94</v>
      </c>
      <c r="F420" s="13"/>
      <c r="G420" s="14">
        <f>G421</f>
        <v>0</v>
      </c>
      <c r="H420" s="14">
        <f t="shared" si="297"/>
        <v>0</v>
      </c>
      <c r="I420" s="14">
        <f t="shared" si="298"/>
        <v>0</v>
      </c>
      <c r="J420" s="14">
        <f t="shared" si="299"/>
        <v>0</v>
      </c>
      <c r="K420" s="14">
        <f t="shared" si="299"/>
        <v>0</v>
      </c>
    </row>
    <row r="421" spans="1:11" ht="30" hidden="1" customHeight="1" x14ac:dyDescent="0.2">
      <c r="B421" s="17" t="s">
        <v>43</v>
      </c>
      <c r="C421" s="9" t="s">
        <v>122</v>
      </c>
      <c r="D421" s="9" t="s">
        <v>41</v>
      </c>
      <c r="E421" s="60" t="s">
        <v>96</v>
      </c>
      <c r="F421" s="13"/>
      <c r="G421" s="14">
        <f>G422+G428+G425</f>
        <v>0</v>
      </c>
      <c r="H421" s="14">
        <f t="shared" ref="H421" si="300">H422+H428+H425</f>
        <v>0</v>
      </c>
      <c r="I421" s="14">
        <f>I422+I428+I425</f>
        <v>0</v>
      </c>
      <c r="J421" s="14">
        <f>J422+J428+J425</f>
        <v>0</v>
      </c>
      <c r="K421" s="14">
        <f>K422+K428+K425</f>
        <v>0</v>
      </c>
    </row>
    <row r="422" spans="1:11" ht="36" hidden="1" x14ac:dyDescent="0.2">
      <c r="B422" s="43" t="s">
        <v>139</v>
      </c>
      <c r="C422" s="9" t="s">
        <v>122</v>
      </c>
      <c r="D422" s="9" t="s">
        <v>41</v>
      </c>
      <c r="E422" s="60" t="s">
        <v>120</v>
      </c>
      <c r="F422" s="13"/>
      <c r="G422" s="14">
        <f>G423</f>
        <v>0</v>
      </c>
      <c r="H422" s="14">
        <f t="shared" ref="H422:H423" si="301">H423</f>
        <v>0</v>
      </c>
      <c r="I422" s="14">
        <f t="shared" ref="I422:I423" si="302">I423</f>
        <v>0</v>
      </c>
      <c r="J422" s="14">
        <f t="shared" ref="J422:K423" si="303">J423</f>
        <v>0</v>
      </c>
      <c r="K422" s="14">
        <f t="shared" si="303"/>
        <v>0</v>
      </c>
    </row>
    <row r="423" spans="1:11" ht="24" hidden="1" customHeight="1" x14ac:dyDescent="0.2">
      <c r="B423" s="17" t="s">
        <v>68</v>
      </c>
      <c r="C423" s="9" t="s">
        <v>122</v>
      </c>
      <c r="D423" s="9" t="s">
        <v>41</v>
      </c>
      <c r="E423" s="60" t="s">
        <v>120</v>
      </c>
      <c r="F423" s="13">
        <v>200</v>
      </c>
      <c r="G423" s="14">
        <f>G424</f>
        <v>0</v>
      </c>
      <c r="H423" s="14">
        <f t="shared" si="301"/>
        <v>0</v>
      </c>
      <c r="I423" s="14">
        <f t="shared" si="302"/>
        <v>0</v>
      </c>
      <c r="J423" s="14">
        <f t="shared" si="303"/>
        <v>0</v>
      </c>
      <c r="K423" s="14">
        <f t="shared" si="303"/>
        <v>0</v>
      </c>
    </row>
    <row r="424" spans="1:11" ht="24" x14ac:dyDescent="0.2">
      <c r="B424" s="17" t="s">
        <v>16</v>
      </c>
      <c r="C424" s="9" t="s">
        <v>122</v>
      </c>
      <c r="D424" s="9" t="s">
        <v>41</v>
      </c>
      <c r="E424" s="60" t="s">
        <v>120</v>
      </c>
      <c r="F424" s="13">
        <v>240</v>
      </c>
      <c r="G424" s="14">
        <v>0</v>
      </c>
      <c r="H424" s="14"/>
      <c r="I424" s="14">
        <f>G424+H424</f>
        <v>0</v>
      </c>
      <c r="J424" s="14">
        <v>0</v>
      </c>
      <c r="K424" s="14">
        <v>0</v>
      </c>
    </row>
    <row r="425" spans="1:11" ht="48" hidden="1" x14ac:dyDescent="0.2">
      <c r="B425" s="28" t="s">
        <v>61</v>
      </c>
      <c r="C425" s="36" t="s">
        <v>122</v>
      </c>
      <c r="D425" s="36" t="s">
        <v>41</v>
      </c>
      <c r="E425" s="61" t="s">
        <v>114</v>
      </c>
      <c r="F425" s="31"/>
      <c r="G425" s="38">
        <f>G426</f>
        <v>0</v>
      </c>
      <c r="H425" s="38">
        <f t="shared" ref="H425:H426" si="304">H426</f>
        <v>0</v>
      </c>
      <c r="I425" s="38">
        <f t="shared" ref="I425:I426" si="305">I426</f>
        <v>0</v>
      </c>
      <c r="J425" s="38">
        <f t="shared" ref="J425:K426" si="306">J426</f>
        <v>0</v>
      </c>
      <c r="K425" s="38">
        <f t="shared" si="306"/>
        <v>0</v>
      </c>
    </row>
    <row r="426" spans="1:11" hidden="1" x14ac:dyDescent="0.2">
      <c r="B426" s="28" t="s">
        <v>54</v>
      </c>
      <c r="C426" s="36" t="s">
        <v>122</v>
      </c>
      <c r="D426" s="36" t="s">
        <v>41</v>
      </c>
      <c r="E426" s="61" t="s">
        <v>114</v>
      </c>
      <c r="F426" s="31">
        <v>500</v>
      </c>
      <c r="G426" s="38">
        <f>G427</f>
        <v>0</v>
      </c>
      <c r="H426" s="38">
        <f t="shared" si="304"/>
        <v>0</v>
      </c>
      <c r="I426" s="38">
        <f t="shared" si="305"/>
        <v>0</v>
      </c>
      <c r="J426" s="38">
        <f t="shared" si="306"/>
        <v>0</v>
      </c>
      <c r="K426" s="38">
        <f t="shared" si="306"/>
        <v>0</v>
      </c>
    </row>
    <row r="427" spans="1:11" x14ac:dyDescent="0.2">
      <c r="B427" s="28" t="s">
        <v>55</v>
      </c>
      <c r="C427" s="36" t="s">
        <v>122</v>
      </c>
      <c r="D427" s="36" t="s">
        <v>41</v>
      </c>
      <c r="E427" s="61" t="s">
        <v>114</v>
      </c>
      <c r="F427" s="31">
        <v>540</v>
      </c>
      <c r="G427" s="38">
        <v>0</v>
      </c>
      <c r="H427" s="38"/>
      <c r="I427" s="14">
        <f>G427+H427</f>
        <v>0</v>
      </c>
      <c r="J427" s="38">
        <v>0</v>
      </c>
      <c r="K427" s="38">
        <v>0</v>
      </c>
    </row>
    <row r="428" spans="1:11" ht="28.5" hidden="1" customHeight="1" x14ac:dyDescent="0.2">
      <c r="B428" s="28" t="s">
        <v>62</v>
      </c>
      <c r="C428" s="36" t="s">
        <v>122</v>
      </c>
      <c r="D428" s="36" t="s">
        <v>41</v>
      </c>
      <c r="E428" s="59" t="s">
        <v>97</v>
      </c>
      <c r="F428" s="31"/>
      <c r="G428" s="38">
        <f>G429</f>
        <v>0</v>
      </c>
      <c r="H428" s="38">
        <f t="shared" ref="H428:H429" si="307">H429</f>
        <v>0</v>
      </c>
      <c r="I428" s="38">
        <f t="shared" ref="I428:I429" si="308">I429</f>
        <v>0</v>
      </c>
      <c r="J428" s="38">
        <f t="shared" ref="J428:K429" si="309">J429</f>
        <v>0</v>
      </c>
      <c r="K428" s="38">
        <f t="shared" si="309"/>
        <v>0</v>
      </c>
    </row>
    <row r="429" spans="1:11" ht="22.5" hidden="1" customHeight="1" x14ac:dyDescent="0.2">
      <c r="B429" s="17" t="s">
        <v>68</v>
      </c>
      <c r="C429" s="9" t="s">
        <v>122</v>
      </c>
      <c r="D429" s="9" t="s">
        <v>41</v>
      </c>
      <c r="E429" s="58" t="s">
        <v>97</v>
      </c>
      <c r="F429" s="13">
        <v>200</v>
      </c>
      <c r="G429" s="38">
        <f>G430</f>
        <v>0</v>
      </c>
      <c r="H429" s="38">
        <f t="shared" si="307"/>
        <v>0</v>
      </c>
      <c r="I429" s="38">
        <f t="shared" si="308"/>
        <v>0</v>
      </c>
      <c r="J429" s="38">
        <f t="shared" si="309"/>
        <v>0</v>
      </c>
      <c r="K429" s="38">
        <f t="shared" si="309"/>
        <v>0</v>
      </c>
    </row>
    <row r="430" spans="1:11" ht="21" customHeight="1" x14ac:dyDescent="0.2">
      <c r="B430" s="17" t="s">
        <v>16</v>
      </c>
      <c r="C430" s="9" t="s">
        <v>122</v>
      </c>
      <c r="D430" s="9" t="s">
        <v>41</v>
      </c>
      <c r="E430" s="58" t="s">
        <v>97</v>
      </c>
      <c r="F430" s="13">
        <v>240</v>
      </c>
      <c r="G430" s="14">
        <v>0</v>
      </c>
      <c r="H430" s="14"/>
      <c r="I430" s="14">
        <f>G430+H430</f>
        <v>0</v>
      </c>
      <c r="J430" s="14">
        <v>0</v>
      </c>
      <c r="K430" s="14">
        <v>0</v>
      </c>
    </row>
    <row r="431" spans="1:11" hidden="1" x14ac:dyDescent="0.2">
      <c r="B431" s="17" t="s">
        <v>112</v>
      </c>
      <c r="C431" s="9" t="s">
        <v>35</v>
      </c>
      <c r="D431" s="9" t="s">
        <v>26</v>
      </c>
      <c r="E431" s="9"/>
      <c r="F431" s="13"/>
      <c r="G431" s="14">
        <f>G432</f>
        <v>53371.299999999996</v>
      </c>
      <c r="H431" s="14">
        <f t="shared" ref="H431:I431" si="310">H432</f>
        <v>0</v>
      </c>
      <c r="I431" s="14">
        <f t="shared" si="310"/>
        <v>53371.299999999996</v>
      </c>
      <c r="J431" s="14">
        <f>J432</f>
        <v>50359.3</v>
      </c>
      <c r="K431" s="14">
        <f>K432</f>
        <v>49559.3</v>
      </c>
    </row>
    <row r="432" spans="1:11" hidden="1" x14ac:dyDescent="0.2">
      <c r="B432" s="17" t="s">
        <v>48</v>
      </c>
      <c r="C432" s="9" t="s">
        <v>35</v>
      </c>
      <c r="D432" s="9" t="s">
        <v>33</v>
      </c>
      <c r="E432" s="9"/>
      <c r="F432" s="13"/>
      <c r="G432" s="14">
        <f>G444+G433</f>
        <v>53371.299999999996</v>
      </c>
      <c r="H432" s="14">
        <f>H444+H433</f>
        <v>0</v>
      </c>
      <c r="I432" s="14">
        <f>I444+I433</f>
        <v>53371.299999999996</v>
      </c>
      <c r="J432" s="14">
        <f>J444+J433</f>
        <v>50359.3</v>
      </c>
      <c r="K432" s="14">
        <f>K444+K433</f>
        <v>49559.3</v>
      </c>
    </row>
    <row r="433" spans="2:11" ht="36" hidden="1" x14ac:dyDescent="0.2">
      <c r="B433" s="52" t="s">
        <v>275</v>
      </c>
      <c r="C433" s="9" t="s">
        <v>35</v>
      </c>
      <c r="D433" s="9" t="s">
        <v>33</v>
      </c>
      <c r="E433" s="9" t="s">
        <v>89</v>
      </c>
      <c r="F433" s="13"/>
      <c r="G433" s="14">
        <f>G434+G439</f>
        <v>100</v>
      </c>
      <c r="H433" s="14">
        <f t="shared" ref="H433" si="311">H434+H439</f>
        <v>0</v>
      </c>
      <c r="I433" s="14">
        <f>I434+I439</f>
        <v>100</v>
      </c>
      <c r="J433" s="14">
        <f>J434+J439</f>
        <v>0</v>
      </c>
      <c r="K433" s="14">
        <f>K434+K439</f>
        <v>0</v>
      </c>
    </row>
    <row r="434" spans="2:11" hidden="1" x14ac:dyDescent="0.2">
      <c r="B434" s="16" t="s">
        <v>259</v>
      </c>
      <c r="C434" s="12">
        <v>8</v>
      </c>
      <c r="D434" s="12">
        <v>1</v>
      </c>
      <c r="E434" s="9" t="s">
        <v>224</v>
      </c>
      <c r="F434" s="13"/>
      <c r="G434" s="14">
        <f>G435</f>
        <v>50</v>
      </c>
      <c r="H434" s="14">
        <f t="shared" ref="H434:K437" si="312">H435</f>
        <v>0</v>
      </c>
      <c r="I434" s="14">
        <f t="shared" si="312"/>
        <v>50</v>
      </c>
      <c r="J434" s="14">
        <f t="shared" si="312"/>
        <v>0</v>
      </c>
      <c r="K434" s="14">
        <f t="shared" si="312"/>
        <v>0</v>
      </c>
    </row>
    <row r="435" spans="2:11" ht="36" hidden="1" x14ac:dyDescent="0.2">
      <c r="B435" s="16" t="s">
        <v>279</v>
      </c>
      <c r="C435" s="12">
        <v>8</v>
      </c>
      <c r="D435" s="12">
        <v>1</v>
      </c>
      <c r="E435" s="9" t="s">
        <v>252</v>
      </c>
      <c r="F435" s="13"/>
      <c r="G435" s="14">
        <f>G436</f>
        <v>50</v>
      </c>
      <c r="H435" s="14">
        <f t="shared" si="312"/>
        <v>0</v>
      </c>
      <c r="I435" s="14">
        <f t="shared" si="312"/>
        <v>50</v>
      </c>
      <c r="J435" s="14">
        <f t="shared" si="312"/>
        <v>0</v>
      </c>
      <c r="K435" s="14">
        <f t="shared" si="312"/>
        <v>0</v>
      </c>
    </row>
    <row r="436" spans="2:11" hidden="1" x14ac:dyDescent="0.2">
      <c r="B436" s="16" t="s">
        <v>265</v>
      </c>
      <c r="C436" s="12">
        <v>8</v>
      </c>
      <c r="D436" s="12">
        <v>1</v>
      </c>
      <c r="E436" s="9" t="s">
        <v>211</v>
      </c>
      <c r="F436" s="13"/>
      <c r="G436" s="14">
        <f>G437</f>
        <v>50</v>
      </c>
      <c r="H436" s="14">
        <f t="shared" si="312"/>
        <v>0</v>
      </c>
      <c r="I436" s="14">
        <f t="shared" ref="I436:I437" si="313">I437</f>
        <v>50</v>
      </c>
      <c r="J436" s="14">
        <f t="shared" ref="J436:K437" si="314">J437</f>
        <v>0</v>
      </c>
      <c r="K436" s="14">
        <f t="shared" si="314"/>
        <v>0</v>
      </c>
    </row>
    <row r="437" spans="2:11" ht="24" hidden="1" x14ac:dyDescent="0.2">
      <c r="B437" s="17" t="s">
        <v>68</v>
      </c>
      <c r="C437" s="12">
        <v>8</v>
      </c>
      <c r="D437" s="12">
        <v>1</v>
      </c>
      <c r="E437" s="9" t="s">
        <v>211</v>
      </c>
      <c r="F437" s="13">
        <v>200</v>
      </c>
      <c r="G437" s="14">
        <f>G438</f>
        <v>50</v>
      </c>
      <c r="H437" s="14">
        <f t="shared" si="312"/>
        <v>0</v>
      </c>
      <c r="I437" s="14">
        <f t="shared" si="313"/>
        <v>50</v>
      </c>
      <c r="J437" s="14">
        <f t="shared" si="314"/>
        <v>0</v>
      </c>
      <c r="K437" s="14">
        <f t="shared" si="314"/>
        <v>0</v>
      </c>
    </row>
    <row r="438" spans="2:11" ht="24" x14ac:dyDescent="0.2">
      <c r="B438" s="17" t="s">
        <v>16</v>
      </c>
      <c r="C438" s="12">
        <v>8</v>
      </c>
      <c r="D438" s="12">
        <v>1</v>
      </c>
      <c r="E438" s="9" t="s">
        <v>211</v>
      </c>
      <c r="F438" s="13">
        <v>240</v>
      </c>
      <c r="G438" s="14">
        <v>50</v>
      </c>
      <c r="H438" s="14"/>
      <c r="I438" s="14">
        <f>G438+H438</f>
        <v>50</v>
      </c>
      <c r="J438" s="14">
        <v>0</v>
      </c>
      <c r="K438" s="14">
        <v>0</v>
      </c>
    </row>
    <row r="439" spans="2:11" hidden="1" x14ac:dyDescent="0.2">
      <c r="B439" s="16" t="s">
        <v>259</v>
      </c>
      <c r="C439" s="12">
        <v>8</v>
      </c>
      <c r="D439" s="12">
        <v>1</v>
      </c>
      <c r="E439" s="9" t="s">
        <v>224</v>
      </c>
      <c r="F439" s="13"/>
      <c r="G439" s="14">
        <f>G440</f>
        <v>50</v>
      </c>
      <c r="H439" s="14">
        <f t="shared" ref="H439:K442" si="315">H440</f>
        <v>0</v>
      </c>
      <c r="I439" s="14">
        <f t="shared" si="315"/>
        <v>50</v>
      </c>
      <c r="J439" s="14">
        <f t="shared" si="315"/>
        <v>0</v>
      </c>
      <c r="K439" s="14">
        <f t="shared" si="315"/>
        <v>0</v>
      </c>
    </row>
    <row r="440" spans="2:11" ht="36" hidden="1" x14ac:dyDescent="0.2">
      <c r="B440" s="16" t="s">
        <v>280</v>
      </c>
      <c r="C440" s="12">
        <v>8</v>
      </c>
      <c r="D440" s="12">
        <v>1</v>
      </c>
      <c r="E440" s="9" t="s">
        <v>251</v>
      </c>
      <c r="F440" s="13"/>
      <c r="G440" s="14">
        <f>G441</f>
        <v>50</v>
      </c>
      <c r="H440" s="14">
        <f t="shared" si="315"/>
        <v>0</v>
      </c>
      <c r="I440" s="14">
        <f t="shared" si="315"/>
        <v>50</v>
      </c>
      <c r="J440" s="14">
        <f t="shared" si="315"/>
        <v>0</v>
      </c>
      <c r="K440" s="14">
        <f t="shared" si="315"/>
        <v>0</v>
      </c>
    </row>
    <row r="441" spans="2:11" hidden="1" x14ac:dyDescent="0.2">
      <c r="B441" s="16" t="s">
        <v>265</v>
      </c>
      <c r="C441" s="12">
        <v>8</v>
      </c>
      <c r="D441" s="12">
        <v>1</v>
      </c>
      <c r="E441" s="9" t="s">
        <v>210</v>
      </c>
      <c r="F441" s="13"/>
      <c r="G441" s="14">
        <f>G442</f>
        <v>50</v>
      </c>
      <c r="H441" s="14">
        <f t="shared" si="315"/>
        <v>0</v>
      </c>
      <c r="I441" s="14">
        <f t="shared" si="315"/>
        <v>50</v>
      </c>
      <c r="J441" s="14">
        <f t="shared" ref="J441:K442" si="316">J442</f>
        <v>0</v>
      </c>
      <c r="K441" s="14">
        <f t="shared" si="316"/>
        <v>0</v>
      </c>
    </row>
    <row r="442" spans="2:11" ht="24" hidden="1" x14ac:dyDescent="0.2">
      <c r="B442" s="17" t="s">
        <v>68</v>
      </c>
      <c r="C442" s="12">
        <v>8</v>
      </c>
      <c r="D442" s="12">
        <v>1</v>
      </c>
      <c r="E442" s="9" t="s">
        <v>210</v>
      </c>
      <c r="F442" s="13">
        <v>200</v>
      </c>
      <c r="G442" s="14">
        <f>G443</f>
        <v>50</v>
      </c>
      <c r="H442" s="14">
        <f t="shared" si="315"/>
        <v>0</v>
      </c>
      <c r="I442" s="14">
        <f t="shared" ref="I442" si="317">I443</f>
        <v>50</v>
      </c>
      <c r="J442" s="14">
        <f t="shared" si="316"/>
        <v>0</v>
      </c>
      <c r="K442" s="14">
        <f t="shared" si="316"/>
        <v>0</v>
      </c>
    </row>
    <row r="443" spans="2:11" ht="24" x14ac:dyDescent="0.2">
      <c r="B443" s="17" t="s">
        <v>16</v>
      </c>
      <c r="C443" s="12">
        <v>8</v>
      </c>
      <c r="D443" s="12">
        <v>1</v>
      </c>
      <c r="E443" s="9" t="s">
        <v>210</v>
      </c>
      <c r="F443" s="13">
        <v>240</v>
      </c>
      <c r="G443" s="14">
        <v>50</v>
      </c>
      <c r="H443" s="14"/>
      <c r="I443" s="14">
        <f>G443+H443</f>
        <v>50</v>
      </c>
      <c r="J443" s="14">
        <v>0</v>
      </c>
      <c r="K443" s="14">
        <v>0</v>
      </c>
    </row>
    <row r="444" spans="2:11" ht="24" hidden="1" x14ac:dyDescent="0.2">
      <c r="B444" s="19" t="s">
        <v>256</v>
      </c>
      <c r="C444" s="9" t="s">
        <v>35</v>
      </c>
      <c r="D444" s="9" t="s">
        <v>33</v>
      </c>
      <c r="E444" s="36" t="s">
        <v>106</v>
      </c>
      <c r="F444" s="13"/>
      <c r="G444" s="14">
        <f>G445+G453</f>
        <v>53271.299999999996</v>
      </c>
      <c r="H444" s="14">
        <f t="shared" ref="H444:I444" si="318">H446+H453</f>
        <v>0</v>
      </c>
      <c r="I444" s="14">
        <f t="shared" si="318"/>
        <v>53271.299999999996</v>
      </c>
      <c r="J444" s="14">
        <f>J445+J453</f>
        <v>50359.3</v>
      </c>
      <c r="K444" s="14">
        <f>K445+K453</f>
        <v>49559.3</v>
      </c>
    </row>
    <row r="445" spans="2:11" ht="36" hidden="1" x14ac:dyDescent="0.2">
      <c r="B445" s="45" t="s">
        <v>302</v>
      </c>
      <c r="C445" s="9" t="s">
        <v>35</v>
      </c>
      <c r="D445" s="9" t="s">
        <v>33</v>
      </c>
      <c r="E445" s="36" t="s">
        <v>107</v>
      </c>
      <c r="F445" s="37"/>
      <c r="G445" s="38">
        <f>G446</f>
        <v>119.10000000000001</v>
      </c>
      <c r="H445" s="38">
        <f t="shared" ref="H445:I445" si="319">H446</f>
        <v>0</v>
      </c>
      <c r="I445" s="38">
        <f t="shared" si="319"/>
        <v>119.10000000000001</v>
      </c>
      <c r="J445" s="38">
        <f>J446</f>
        <v>0</v>
      </c>
      <c r="K445" s="38">
        <f>K446</f>
        <v>0</v>
      </c>
    </row>
    <row r="446" spans="2:11" ht="24" hidden="1" x14ac:dyDescent="0.2">
      <c r="B446" s="45" t="s">
        <v>257</v>
      </c>
      <c r="C446" s="36" t="s">
        <v>35</v>
      </c>
      <c r="D446" s="36" t="s">
        <v>33</v>
      </c>
      <c r="E446" s="36" t="s">
        <v>108</v>
      </c>
      <c r="F446" s="37"/>
      <c r="G446" s="38">
        <f>G447+G450</f>
        <v>119.10000000000001</v>
      </c>
      <c r="H446" s="38">
        <f t="shared" ref="H446:I446" si="320">H447+H450</f>
        <v>0</v>
      </c>
      <c r="I446" s="38">
        <f t="shared" si="320"/>
        <v>119.10000000000001</v>
      </c>
      <c r="J446" s="38">
        <f>J447+J450</f>
        <v>0</v>
      </c>
      <c r="K446" s="38">
        <f>K447+K450</f>
        <v>0</v>
      </c>
    </row>
    <row r="447" spans="2:11" ht="24" hidden="1" x14ac:dyDescent="0.2">
      <c r="B447" s="45" t="s">
        <v>258</v>
      </c>
      <c r="C447" s="36" t="s">
        <v>35</v>
      </c>
      <c r="D447" s="36" t="s">
        <v>33</v>
      </c>
      <c r="E447" s="30" t="s">
        <v>208</v>
      </c>
      <c r="F447" s="37"/>
      <c r="G447" s="38">
        <f>G448</f>
        <v>117.9</v>
      </c>
      <c r="H447" s="38">
        <f t="shared" ref="H447:H448" si="321">H448</f>
        <v>0</v>
      </c>
      <c r="I447" s="38">
        <f t="shared" ref="I447:I448" si="322">I448</f>
        <v>117.9</v>
      </c>
      <c r="J447" s="38">
        <f t="shared" ref="J447:K448" si="323">J448</f>
        <v>0</v>
      </c>
      <c r="K447" s="38">
        <f t="shared" si="323"/>
        <v>0</v>
      </c>
    </row>
    <row r="448" spans="2:11" ht="24" hidden="1" x14ac:dyDescent="0.2">
      <c r="B448" s="17" t="s">
        <v>68</v>
      </c>
      <c r="C448" s="9" t="s">
        <v>35</v>
      </c>
      <c r="D448" s="9" t="s">
        <v>33</v>
      </c>
      <c r="E448" s="30" t="s">
        <v>208</v>
      </c>
      <c r="F448" s="13">
        <v>200</v>
      </c>
      <c r="G448" s="14">
        <f>G449</f>
        <v>117.9</v>
      </c>
      <c r="H448" s="14">
        <f t="shared" si="321"/>
        <v>0</v>
      </c>
      <c r="I448" s="14">
        <f t="shared" si="322"/>
        <v>117.9</v>
      </c>
      <c r="J448" s="14">
        <f t="shared" si="323"/>
        <v>0</v>
      </c>
      <c r="K448" s="14">
        <f t="shared" si="323"/>
        <v>0</v>
      </c>
    </row>
    <row r="449" spans="2:12" ht="24" x14ac:dyDescent="0.2">
      <c r="B449" s="28" t="s">
        <v>16</v>
      </c>
      <c r="C449" s="30" t="s">
        <v>35</v>
      </c>
      <c r="D449" s="30" t="s">
        <v>33</v>
      </c>
      <c r="E449" s="30" t="s">
        <v>208</v>
      </c>
      <c r="F449" s="31">
        <v>240</v>
      </c>
      <c r="G449" s="32">
        <v>117.9</v>
      </c>
      <c r="H449" s="32"/>
      <c r="I449" s="14">
        <f>G449+H449</f>
        <v>117.9</v>
      </c>
      <c r="J449" s="32">
        <v>0</v>
      </c>
      <c r="K449" s="32">
        <v>0</v>
      </c>
    </row>
    <row r="450" spans="2:12" ht="36" hidden="1" x14ac:dyDescent="0.2">
      <c r="B450" s="28" t="s">
        <v>140</v>
      </c>
      <c r="C450" s="30" t="s">
        <v>35</v>
      </c>
      <c r="D450" s="30" t="s">
        <v>33</v>
      </c>
      <c r="E450" s="30" t="s">
        <v>209</v>
      </c>
      <c r="F450" s="31"/>
      <c r="G450" s="32">
        <f>G451</f>
        <v>1.2</v>
      </c>
      <c r="H450" s="32">
        <f t="shared" ref="H450:H451" si="324">H451</f>
        <v>0</v>
      </c>
      <c r="I450" s="32">
        <f t="shared" ref="I450:I451" si="325">I451</f>
        <v>1.2</v>
      </c>
      <c r="J450" s="32">
        <f t="shared" ref="J450:K451" si="326">J451</f>
        <v>0</v>
      </c>
      <c r="K450" s="32">
        <f t="shared" si="326"/>
        <v>0</v>
      </c>
    </row>
    <row r="451" spans="2:12" ht="24" hidden="1" x14ac:dyDescent="0.2">
      <c r="B451" s="17" t="s">
        <v>68</v>
      </c>
      <c r="C451" s="30" t="s">
        <v>35</v>
      </c>
      <c r="D451" s="30" t="s">
        <v>33</v>
      </c>
      <c r="E451" s="30" t="s">
        <v>209</v>
      </c>
      <c r="F451" s="13">
        <v>200</v>
      </c>
      <c r="G451" s="32">
        <f>G452</f>
        <v>1.2</v>
      </c>
      <c r="H451" s="32">
        <f t="shared" si="324"/>
        <v>0</v>
      </c>
      <c r="I451" s="32">
        <f t="shared" si="325"/>
        <v>1.2</v>
      </c>
      <c r="J451" s="32">
        <f t="shared" si="326"/>
        <v>0</v>
      </c>
      <c r="K451" s="32">
        <f t="shared" si="326"/>
        <v>0</v>
      </c>
    </row>
    <row r="452" spans="2:12" ht="24" x14ac:dyDescent="0.2">
      <c r="B452" s="28" t="s">
        <v>16</v>
      </c>
      <c r="C452" s="30" t="s">
        <v>35</v>
      </c>
      <c r="D452" s="30" t="s">
        <v>33</v>
      </c>
      <c r="E452" s="30" t="s">
        <v>209</v>
      </c>
      <c r="F452" s="31">
        <v>240</v>
      </c>
      <c r="G452" s="32">
        <v>1.2</v>
      </c>
      <c r="H452" s="32"/>
      <c r="I452" s="14">
        <f>G452+H452</f>
        <v>1.2</v>
      </c>
      <c r="J452" s="32">
        <v>0</v>
      </c>
      <c r="K452" s="32">
        <v>0</v>
      </c>
    </row>
    <row r="453" spans="2:12" hidden="1" x14ac:dyDescent="0.2">
      <c r="B453" s="16" t="s">
        <v>259</v>
      </c>
      <c r="C453" s="9" t="s">
        <v>35</v>
      </c>
      <c r="D453" s="9" t="s">
        <v>33</v>
      </c>
      <c r="E453" s="9" t="s">
        <v>249</v>
      </c>
      <c r="F453" s="13"/>
      <c r="G453" s="14">
        <f>G454</f>
        <v>53152.2</v>
      </c>
      <c r="H453" s="14">
        <f t="shared" ref="H453:I453" si="327">H454</f>
        <v>0</v>
      </c>
      <c r="I453" s="14">
        <f t="shared" si="327"/>
        <v>53152.2</v>
      </c>
      <c r="J453" s="14">
        <f t="shared" ref="J453:K454" si="328">J454</f>
        <v>50359.3</v>
      </c>
      <c r="K453" s="14">
        <f t="shared" si="328"/>
        <v>49559.3</v>
      </c>
    </row>
    <row r="454" spans="2:12" ht="24" hidden="1" x14ac:dyDescent="0.2">
      <c r="B454" s="16" t="s">
        <v>260</v>
      </c>
      <c r="C454" s="9" t="s">
        <v>35</v>
      </c>
      <c r="D454" s="9" t="s">
        <v>33</v>
      </c>
      <c r="E454" s="36" t="s">
        <v>250</v>
      </c>
      <c r="F454" s="13"/>
      <c r="G454" s="14">
        <f>G455</f>
        <v>53152.2</v>
      </c>
      <c r="H454" s="14">
        <f t="shared" ref="H454:I454" si="329">H455</f>
        <v>0</v>
      </c>
      <c r="I454" s="14">
        <f t="shared" si="329"/>
        <v>53152.2</v>
      </c>
      <c r="J454" s="14">
        <f t="shared" si="328"/>
        <v>50359.3</v>
      </c>
      <c r="K454" s="14">
        <f t="shared" si="328"/>
        <v>49559.3</v>
      </c>
      <c r="L454" s="65">
        <v>31168.830999999998</v>
      </c>
    </row>
    <row r="455" spans="2:12" ht="24" hidden="1" x14ac:dyDescent="0.2">
      <c r="B455" s="16" t="s">
        <v>67</v>
      </c>
      <c r="C455" s="9" t="s">
        <v>35</v>
      </c>
      <c r="D455" s="9" t="s">
        <v>33</v>
      </c>
      <c r="E455" s="9" t="s">
        <v>207</v>
      </c>
      <c r="F455" s="13"/>
      <c r="G455" s="14">
        <f>G456+G458+G460</f>
        <v>53152.2</v>
      </c>
      <c r="H455" s="14">
        <f t="shared" ref="H455:I455" si="330">H456+H458+H460</f>
        <v>0</v>
      </c>
      <c r="I455" s="14">
        <f t="shared" si="330"/>
        <v>53152.2</v>
      </c>
      <c r="J455" s="14">
        <f>J456+J458+J460</f>
        <v>50359.3</v>
      </c>
      <c r="K455" s="14">
        <f>K456+K458+K460</f>
        <v>49559.3</v>
      </c>
    </row>
    <row r="456" spans="2:12" ht="48" hidden="1" x14ac:dyDescent="0.2">
      <c r="B456" s="17" t="s">
        <v>10</v>
      </c>
      <c r="C456" s="9" t="s">
        <v>35</v>
      </c>
      <c r="D456" s="9" t="s">
        <v>33</v>
      </c>
      <c r="E456" s="9" t="s">
        <v>207</v>
      </c>
      <c r="F456" s="13">
        <v>100</v>
      </c>
      <c r="G456" s="14">
        <f>G457</f>
        <v>47340.7</v>
      </c>
      <c r="H456" s="14">
        <f t="shared" ref="H456" si="331">H457</f>
        <v>0</v>
      </c>
      <c r="I456" s="14">
        <f>I457</f>
        <v>47340.7</v>
      </c>
      <c r="J456" s="14">
        <f>J457</f>
        <v>50359.3</v>
      </c>
      <c r="K456" s="14">
        <f>K457</f>
        <v>49559.3</v>
      </c>
    </row>
    <row r="457" spans="2:12" x14ac:dyDescent="0.2">
      <c r="B457" s="17" t="s">
        <v>71</v>
      </c>
      <c r="C457" s="9" t="s">
        <v>35</v>
      </c>
      <c r="D457" s="9" t="s">
        <v>33</v>
      </c>
      <c r="E457" s="9" t="s">
        <v>207</v>
      </c>
      <c r="F457" s="13">
        <v>110</v>
      </c>
      <c r="G457" s="14">
        <v>47340.7</v>
      </c>
      <c r="H457" s="14"/>
      <c r="I457" s="14">
        <f>G457+H457</f>
        <v>47340.7</v>
      </c>
      <c r="J457" s="14">
        <v>50359.3</v>
      </c>
      <c r="K457" s="14">
        <v>49559.3</v>
      </c>
    </row>
    <row r="458" spans="2:12" ht="24" hidden="1" x14ac:dyDescent="0.2">
      <c r="B458" s="17" t="s">
        <v>68</v>
      </c>
      <c r="C458" s="9" t="s">
        <v>35</v>
      </c>
      <c r="D458" s="9" t="s">
        <v>33</v>
      </c>
      <c r="E458" s="9" t="s">
        <v>207</v>
      </c>
      <c r="F458" s="13">
        <v>200</v>
      </c>
      <c r="G458" s="14">
        <f>G459</f>
        <v>5591.5</v>
      </c>
      <c r="H458" s="14">
        <f t="shared" ref="H458" si="332">H459</f>
        <v>0</v>
      </c>
      <c r="I458" s="14">
        <f>I459</f>
        <v>5591.5</v>
      </c>
      <c r="J458" s="14">
        <f>J459</f>
        <v>0</v>
      </c>
      <c r="K458" s="14">
        <f>K459</f>
        <v>0</v>
      </c>
    </row>
    <row r="459" spans="2:12" ht="24" x14ac:dyDescent="0.2">
      <c r="B459" s="17" t="s">
        <v>16</v>
      </c>
      <c r="C459" s="9" t="s">
        <v>35</v>
      </c>
      <c r="D459" s="9" t="s">
        <v>33</v>
      </c>
      <c r="E459" s="9" t="s">
        <v>207</v>
      </c>
      <c r="F459" s="13">
        <v>240</v>
      </c>
      <c r="G459" s="14">
        <v>5591.5</v>
      </c>
      <c r="H459" s="14"/>
      <c r="I459" s="14">
        <f>G459+H459</f>
        <v>5591.5</v>
      </c>
      <c r="J459" s="14">
        <v>0</v>
      </c>
      <c r="K459" s="14">
        <v>0</v>
      </c>
      <c r="L459" s="2">
        <v>5591.4570000000003</v>
      </c>
    </row>
    <row r="460" spans="2:12" hidden="1" x14ac:dyDescent="0.2">
      <c r="B460" s="17" t="s">
        <v>18</v>
      </c>
      <c r="C460" s="9" t="s">
        <v>35</v>
      </c>
      <c r="D460" s="9" t="s">
        <v>33</v>
      </c>
      <c r="E460" s="9" t="s">
        <v>207</v>
      </c>
      <c r="F460" s="13">
        <v>800</v>
      </c>
      <c r="G460" s="14">
        <f>G461+G462</f>
        <v>220</v>
      </c>
      <c r="H460" s="14">
        <f t="shared" ref="H460" si="333">H461+H462</f>
        <v>0</v>
      </c>
      <c r="I460" s="14">
        <f>I461+I462</f>
        <v>220</v>
      </c>
      <c r="J460" s="14">
        <f>J461+J462</f>
        <v>0</v>
      </c>
      <c r="K460" s="14">
        <f>K461+K462</f>
        <v>0</v>
      </c>
    </row>
    <row r="461" spans="2:12" x14ac:dyDescent="0.2">
      <c r="B461" s="39" t="s">
        <v>72</v>
      </c>
      <c r="C461" s="41" t="s">
        <v>35</v>
      </c>
      <c r="D461" s="41" t="s">
        <v>33</v>
      </c>
      <c r="E461" s="9" t="s">
        <v>207</v>
      </c>
      <c r="F461" s="63">
        <v>830</v>
      </c>
      <c r="G461" s="42">
        <v>0</v>
      </c>
      <c r="H461" s="42"/>
      <c r="I461" s="14">
        <f>G461+H461</f>
        <v>0</v>
      </c>
      <c r="J461" s="42">
        <v>0</v>
      </c>
      <c r="K461" s="42">
        <v>0</v>
      </c>
    </row>
    <row r="462" spans="2:12" x14ac:dyDescent="0.2">
      <c r="B462" s="17" t="s">
        <v>19</v>
      </c>
      <c r="C462" s="9" t="s">
        <v>35</v>
      </c>
      <c r="D462" s="9" t="s">
        <v>33</v>
      </c>
      <c r="E462" s="9" t="s">
        <v>207</v>
      </c>
      <c r="F462" s="13">
        <v>850</v>
      </c>
      <c r="G462" s="14">
        <v>220</v>
      </c>
      <c r="H462" s="14"/>
      <c r="I462" s="14">
        <f>G462+H462</f>
        <v>220</v>
      </c>
      <c r="J462" s="14">
        <v>0</v>
      </c>
      <c r="K462" s="14">
        <v>0</v>
      </c>
    </row>
    <row r="463" spans="2:12" ht="22.5" hidden="1" customHeight="1" x14ac:dyDescent="0.2">
      <c r="B463" s="45" t="s">
        <v>115</v>
      </c>
      <c r="C463" s="9" t="s">
        <v>35</v>
      </c>
      <c r="D463" s="9" t="s">
        <v>33</v>
      </c>
      <c r="E463" s="59" t="s">
        <v>117</v>
      </c>
      <c r="F463" s="37"/>
      <c r="G463" s="38">
        <f>G464</f>
        <v>0</v>
      </c>
      <c r="H463" s="38">
        <f t="shared" ref="H463:H464" si="334">H464</f>
        <v>0</v>
      </c>
      <c r="I463" s="38">
        <f t="shared" ref="I463:I464" si="335">I464</f>
        <v>0</v>
      </c>
      <c r="J463" s="38">
        <f t="shared" ref="J463:K464" si="336">J464</f>
        <v>0</v>
      </c>
      <c r="K463" s="38">
        <f t="shared" si="336"/>
        <v>0</v>
      </c>
    </row>
    <row r="464" spans="2:12" ht="24" hidden="1" x14ac:dyDescent="0.2">
      <c r="B464" s="17" t="s">
        <v>68</v>
      </c>
      <c r="C464" s="36" t="s">
        <v>35</v>
      </c>
      <c r="D464" s="36" t="s">
        <v>33</v>
      </c>
      <c r="E464" s="59" t="s">
        <v>117</v>
      </c>
      <c r="F464" s="37">
        <v>200</v>
      </c>
      <c r="G464" s="38">
        <f>G465</f>
        <v>0</v>
      </c>
      <c r="H464" s="38">
        <f t="shared" si="334"/>
        <v>0</v>
      </c>
      <c r="I464" s="38">
        <f t="shared" si="335"/>
        <v>0</v>
      </c>
      <c r="J464" s="38">
        <f t="shared" si="336"/>
        <v>0</v>
      </c>
      <c r="K464" s="38">
        <f t="shared" si="336"/>
        <v>0</v>
      </c>
    </row>
    <row r="465" spans="2:11" ht="24" x14ac:dyDescent="0.2">
      <c r="B465" s="17" t="s">
        <v>16</v>
      </c>
      <c r="C465" s="36" t="s">
        <v>35</v>
      </c>
      <c r="D465" s="36" t="s">
        <v>33</v>
      </c>
      <c r="E465" s="59" t="s">
        <v>117</v>
      </c>
      <c r="F465" s="37">
        <v>240</v>
      </c>
      <c r="G465" s="38">
        <v>0</v>
      </c>
      <c r="H465" s="38"/>
      <c r="I465" s="14">
        <f>G465+H465</f>
        <v>0</v>
      </c>
      <c r="J465" s="38">
        <v>0</v>
      </c>
      <c r="K465" s="38">
        <v>0</v>
      </c>
    </row>
    <row r="466" spans="2:11" hidden="1" x14ac:dyDescent="0.2">
      <c r="B466" s="19" t="s">
        <v>49</v>
      </c>
      <c r="C466" s="9">
        <v>10</v>
      </c>
      <c r="D466" s="9" t="s">
        <v>26</v>
      </c>
      <c r="E466" s="9"/>
      <c r="F466" s="13"/>
      <c r="G466" s="14">
        <f t="shared" ref="G466:G472" si="337">G467</f>
        <v>672</v>
      </c>
      <c r="H466" s="14">
        <f t="shared" ref="H466:K469" si="338">H467</f>
        <v>0</v>
      </c>
      <c r="I466" s="14">
        <f t="shared" si="338"/>
        <v>672</v>
      </c>
      <c r="J466" s="14">
        <f t="shared" si="338"/>
        <v>0</v>
      </c>
      <c r="K466" s="14">
        <f t="shared" si="338"/>
        <v>0</v>
      </c>
    </row>
    <row r="467" spans="2:11" hidden="1" x14ac:dyDescent="0.2">
      <c r="B467" s="19" t="s">
        <v>50</v>
      </c>
      <c r="C467" s="9" t="s">
        <v>39</v>
      </c>
      <c r="D467" s="9" t="s">
        <v>33</v>
      </c>
      <c r="E467" s="9"/>
      <c r="F467" s="13"/>
      <c r="G467" s="14">
        <f t="shared" si="337"/>
        <v>672</v>
      </c>
      <c r="H467" s="14">
        <f t="shared" si="338"/>
        <v>0</v>
      </c>
      <c r="I467" s="14">
        <f t="shared" si="338"/>
        <v>672</v>
      </c>
      <c r="J467" s="14">
        <f t="shared" si="338"/>
        <v>0</v>
      </c>
      <c r="K467" s="14">
        <f t="shared" si="338"/>
        <v>0</v>
      </c>
    </row>
    <row r="468" spans="2:11" ht="24" hidden="1" x14ac:dyDescent="0.2">
      <c r="B468" s="15" t="s">
        <v>267</v>
      </c>
      <c r="C468" s="9" t="s">
        <v>39</v>
      </c>
      <c r="D468" s="9" t="s">
        <v>33</v>
      </c>
      <c r="E468" s="9" t="s">
        <v>79</v>
      </c>
      <c r="F468" s="13"/>
      <c r="G468" s="14">
        <f t="shared" si="337"/>
        <v>672</v>
      </c>
      <c r="H468" s="14">
        <f t="shared" si="338"/>
        <v>0</v>
      </c>
      <c r="I468" s="14">
        <f t="shared" ref="I468:I469" si="339">I469</f>
        <v>672</v>
      </c>
      <c r="J468" s="14">
        <f t="shared" ref="J468:K469" si="340">J469</f>
        <v>0</v>
      </c>
      <c r="K468" s="14">
        <f t="shared" si="340"/>
        <v>0</v>
      </c>
    </row>
    <row r="469" spans="2:11" hidden="1" x14ac:dyDescent="0.2">
      <c r="B469" s="15" t="s">
        <v>259</v>
      </c>
      <c r="C469" s="9" t="s">
        <v>39</v>
      </c>
      <c r="D469" s="9" t="s">
        <v>33</v>
      </c>
      <c r="E469" s="9" t="s">
        <v>217</v>
      </c>
      <c r="F469" s="13"/>
      <c r="G469" s="14">
        <f t="shared" si="337"/>
        <v>672</v>
      </c>
      <c r="H469" s="14">
        <f t="shared" si="338"/>
        <v>0</v>
      </c>
      <c r="I469" s="14">
        <f t="shared" si="339"/>
        <v>672</v>
      </c>
      <c r="J469" s="14">
        <f t="shared" si="340"/>
        <v>0</v>
      </c>
      <c r="K469" s="14">
        <f t="shared" si="340"/>
        <v>0</v>
      </c>
    </row>
    <row r="470" spans="2:11" hidden="1" x14ac:dyDescent="0.2">
      <c r="B470" s="16" t="s">
        <v>271</v>
      </c>
      <c r="C470" s="9" t="s">
        <v>39</v>
      </c>
      <c r="D470" s="9" t="s">
        <v>33</v>
      </c>
      <c r="E470" s="9" t="s">
        <v>253</v>
      </c>
      <c r="F470" s="13"/>
      <c r="G470" s="14">
        <f t="shared" si="337"/>
        <v>672</v>
      </c>
      <c r="H470" s="14">
        <f t="shared" ref="H470:K472" si="341">H471</f>
        <v>0</v>
      </c>
      <c r="I470" s="14">
        <f t="shared" si="341"/>
        <v>672</v>
      </c>
      <c r="J470" s="14">
        <f t="shared" si="341"/>
        <v>0</v>
      </c>
      <c r="K470" s="14">
        <f t="shared" si="341"/>
        <v>0</v>
      </c>
    </row>
    <row r="471" spans="2:11" ht="24" hidden="1" x14ac:dyDescent="0.2">
      <c r="B471" s="25" t="s">
        <v>272</v>
      </c>
      <c r="C471" s="9" t="s">
        <v>39</v>
      </c>
      <c r="D471" s="9" t="s">
        <v>33</v>
      </c>
      <c r="E471" s="9" t="s">
        <v>212</v>
      </c>
      <c r="F471" s="13"/>
      <c r="G471" s="14">
        <f t="shared" si="337"/>
        <v>672</v>
      </c>
      <c r="H471" s="14">
        <f t="shared" si="341"/>
        <v>0</v>
      </c>
      <c r="I471" s="14">
        <f t="shared" si="341"/>
        <v>672</v>
      </c>
      <c r="J471" s="14">
        <f t="shared" si="341"/>
        <v>0</v>
      </c>
      <c r="K471" s="14">
        <f t="shared" si="341"/>
        <v>0</v>
      </c>
    </row>
    <row r="472" spans="2:11" hidden="1" x14ac:dyDescent="0.2">
      <c r="B472" s="11" t="s">
        <v>51</v>
      </c>
      <c r="C472" s="9" t="s">
        <v>39</v>
      </c>
      <c r="D472" s="9" t="s">
        <v>33</v>
      </c>
      <c r="E472" s="9" t="s">
        <v>212</v>
      </c>
      <c r="F472" s="13">
        <v>300</v>
      </c>
      <c r="G472" s="14">
        <f t="shared" si="337"/>
        <v>672</v>
      </c>
      <c r="H472" s="14">
        <f t="shared" si="341"/>
        <v>0</v>
      </c>
      <c r="I472" s="14">
        <f t="shared" si="341"/>
        <v>672</v>
      </c>
      <c r="J472" s="14">
        <f t="shared" si="341"/>
        <v>0</v>
      </c>
      <c r="K472" s="14">
        <f t="shared" si="341"/>
        <v>0</v>
      </c>
    </row>
    <row r="473" spans="2:11" x14ac:dyDescent="0.2">
      <c r="B473" s="17" t="s">
        <v>129</v>
      </c>
      <c r="C473" s="12">
        <v>10</v>
      </c>
      <c r="D473" s="12">
        <v>1</v>
      </c>
      <c r="E473" s="9" t="s">
        <v>212</v>
      </c>
      <c r="F473" s="13">
        <v>310</v>
      </c>
      <c r="G473" s="14">
        <v>672</v>
      </c>
      <c r="H473" s="14"/>
      <c r="I473" s="14">
        <f>G473+H473</f>
        <v>672</v>
      </c>
      <c r="J473" s="14">
        <v>0</v>
      </c>
      <c r="K473" s="14">
        <v>0</v>
      </c>
    </row>
    <row r="474" spans="2:11" hidden="1" x14ac:dyDescent="0.2">
      <c r="B474" s="19" t="s">
        <v>52</v>
      </c>
      <c r="C474" s="9">
        <v>11</v>
      </c>
      <c r="D474" s="9" t="s">
        <v>26</v>
      </c>
      <c r="E474" s="9"/>
      <c r="F474" s="13"/>
      <c r="G474" s="14">
        <f>G475</f>
        <v>167</v>
      </c>
      <c r="H474" s="14">
        <f t="shared" ref="H474:H475" si="342">H475</f>
        <v>0</v>
      </c>
      <c r="I474" s="14">
        <f t="shared" ref="I474:I475" si="343">I475</f>
        <v>167</v>
      </c>
      <c r="J474" s="14">
        <f t="shared" ref="J474:K475" si="344">J475</f>
        <v>0</v>
      </c>
      <c r="K474" s="14">
        <f t="shared" si="344"/>
        <v>0</v>
      </c>
    </row>
    <row r="475" spans="2:11" hidden="1" x14ac:dyDescent="0.2">
      <c r="B475" s="19" t="s">
        <v>57</v>
      </c>
      <c r="C475" s="9" t="s">
        <v>53</v>
      </c>
      <c r="D475" s="9" t="s">
        <v>33</v>
      </c>
      <c r="E475" s="9"/>
      <c r="F475" s="13"/>
      <c r="G475" s="14">
        <f>G476</f>
        <v>167</v>
      </c>
      <c r="H475" s="14">
        <f t="shared" si="342"/>
        <v>0</v>
      </c>
      <c r="I475" s="14">
        <f t="shared" si="343"/>
        <v>167</v>
      </c>
      <c r="J475" s="14">
        <f t="shared" si="344"/>
        <v>0</v>
      </c>
      <c r="K475" s="14">
        <f t="shared" si="344"/>
        <v>0</v>
      </c>
    </row>
    <row r="476" spans="2:11" ht="24" hidden="1" x14ac:dyDescent="0.2">
      <c r="B476" s="16" t="s">
        <v>78</v>
      </c>
      <c r="C476" s="9" t="s">
        <v>53</v>
      </c>
      <c r="D476" s="9" t="s">
        <v>33</v>
      </c>
      <c r="E476" s="9" t="s">
        <v>109</v>
      </c>
      <c r="F476" s="13"/>
      <c r="G476" s="14">
        <f>G477</f>
        <v>167</v>
      </c>
      <c r="H476" s="14">
        <f t="shared" ref="H476:K478" si="345">H477</f>
        <v>0</v>
      </c>
      <c r="I476" s="14">
        <f t="shared" si="345"/>
        <v>167</v>
      </c>
      <c r="J476" s="14">
        <f t="shared" si="345"/>
        <v>0</v>
      </c>
      <c r="K476" s="14">
        <f t="shared" si="345"/>
        <v>0</v>
      </c>
    </row>
    <row r="477" spans="2:11" ht="15.75" hidden="1" customHeight="1" x14ac:dyDescent="0.2">
      <c r="B477" s="16" t="s">
        <v>259</v>
      </c>
      <c r="C477" s="9" t="s">
        <v>53</v>
      </c>
      <c r="D477" s="9" t="s">
        <v>33</v>
      </c>
      <c r="E477" s="9" t="s">
        <v>255</v>
      </c>
      <c r="F477" s="13"/>
      <c r="G477" s="14">
        <f>G478</f>
        <v>167</v>
      </c>
      <c r="H477" s="14">
        <f t="shared" si="345"/>
        <v>0</v>
      </c>
      <c r="I477" s="14">
        <f t="shared" ref="I477:I478" si="346">I478</f>
        <v>167</v>
      </c>
      <c r="J477" s="14">
        <f t="shared" ref="J477:K478" si="347">J478</f>
        <v>0</v>
      </c>
      <c r="K477" s="14">
        <f t="shared" si="347"/>
        <v>0</v>
      </c>
    </row>
    <row r="478" spans="2:11" ht="24" hidden="1" x14ac:dyDescent="0.2">
      <c r="B478" s="16" t="s">
        <v>261</v>
      </c>
      <c r="C478" s="9" t="s">
        <v>53</v>
      </c>
      <c r="D478" s="9" t="s">
        <v>33</v>
      </c>
      <c r="E478" s="9" t="s">
        <v>254</v>
      </c>
      <c r="F478" s="13"/>
      <c r="G478" s="14">
        <f>G479</f>
        <v>167</v>
      </c>
      <c r="H478" s="14">
        <f t="shared" si="345"/>
        <v>0</v>
      </c>
      <c r="I478" s="14">
        <f t="shared" si="346"/>
        <v>167</v>
      </c>
      <c r="J478" s="14">
        <f t="shared" si="347"/>
        <v>0</v>
      </c>
      <c r="K478" s="14">
        <f t="shared" si="347"/>
        <v>0</v>
      </c>
    </row>
    <row r="479" spans="2:11" hidden="1" x14ac:dyDescent="0.2">
      <c r="B479" s="16" t="s">
        <v>262</v>
      </c>
      <c r="C479" s="9" t="s">
        <v>53</v>
      </c>
      <c r="D479" s="9" t="s">
        <v>33</v>
      </c>
      <c r="E479" s="9" t="s">
        <v>213</v>
      </c>
      <c r="F479" s="13"/>
      <c r="G479" s="14">
        <f>G480+G482</f>
        <v>167</v>
      </c>
      <c r="H479" s="14">
        <f t="shared" ref="H479" si="348">H480+H482</f>
        <v>0</v>
      </c>
      <c r="I479" s="14">
        <f>I480+I482</f>
        <v>167</v>
      </c>
      <c r="J479" s="14">
        <f>J480+J482</f>
        <v>0</v>
      </c>
      <c r="K479" s="14">
        <f>K480+K482</f>
        <v>0</v>
      </c>
    </row>
    <row r="480" spans="2:11" ht="48" x14ac:dyDescent="0.2">
      <c r="B480" s="16" t="s">
        <v>10</v>
      </c>
      <c r="C480" s="9" t="s">
        <v>53</v>
      </c>
      <c r="D480" s="9" t="s">
        <v>33</v>
      </c>
      <c r="E480" s="9" t="s">
        <v>213</v>
      </c>
      <c r="F480" s="13">
        <v>100</v>
      </c>
      <c r="G480" s="14">
        <f>G481</f>
        <v>167</v>
      </c>
      <c r="H480" s="14">
        <f t="shared" ref="H480" si="349">H481</f>
        <v>-72.2</v>
      </c>
      <c r="I480" s="14">
        <f>I481</f>
        <v>94.8</v>
      </c>
      <c r="J480" s="14">
        <f>J481</f>
        <v>0</v>
      </c>
      <c r="K480" s="14">
        <f>K481</f>
        <v>0</v>
      </c>
    </row>
    <row r="481" spans="1:13" x14ac:dyDescent="0.2">
      <c r="B481" s="17" t="s">
        <v>71</v>
      </c>
      <c r="C481" s="9" t="s">
        <v>53</v>
      </c>
      <c r="D481" s="9" t="s">
        <v>33</v>
      </c>
      <c r="E481" s="9" t="s">
        <v>213</v>
      </c>
      <c r="F481" s="13">
        <v>110</v>
      </c>
      <c r="G481" s="14">
        <v>167</v>
      </c>
      <c r="H481" s="14">
        <v>-72.2</v>
      </c>
      <c r="I481" s="14">
        <f>G481+H481</f>
        <v>94.8</v>
      </c>
      <c r="J481" s="14">
        <v>0</v>
      </c>
      <c r="K481" s="14">
        <v>0</v>
      </c>
    </row>
    <row r="482" spans="1:13" ht="24" x14ac:dyDescent="0.2">
      <c r="B482" s="17" t="s">
        <v>68</v>
      </c>
      <c r="C482" s="9" t="s">
        <v>53</v>
      </c>
      <c r="D482" s="9" t="s">
        <v>33</v>
      </c>
      <c r="E482" s="9" t="s">
        <v>213</v>
      </c>
      <c r="F482" s="13">
        <v>200</v>
      </c>
      <c r="G482" s="14">
        <f>G483</f>
        <v>0</v>
      </c>
      <c r="H482" s="14">
        <f t="shared" ref="H482" si="350">H483</f>
        <v>72.2</v>
      </c>
      <c r="I482" s="14">
        <f>I483</f>
        <v>72.2</v>
      </c>
      <c r="J482" s="14">
        <f>J483</f>
        <v>0</v>
      </c>
      <c r="K482" s="14">
        <f>K483</f>
        <v>0</v>
      </c>
    </row>
    <row r="483" spans="1:13" ht="24" x14ac:dyDescent="0.2">
      <c r="B483" s="17" t="s">
        <v>16</v>
      </c>
      <c r="C483" s="9" t="s">
        <v>53</v>
      </c>
      <c r="D483" s="9" t="s">
        <v>33</v>
      </c>
      <c r="E483" s="9" t="s">
        <v>213</v>
      </c>
      <c r="F483" s="13">
        <v>240</v>
      </c>
      <c r="G483" s="14">
        <v>0</v>
      </c>
      <c r="H483" s="14">
        <v>72.2</v>
      </c>
      <c r="I483" s="14">
        <f>G483+H483</f>
        <v>72.2</v>
      </c>
      <c r="J483" s="14">
        <v>0</v>
      </c>
      <c r="K483" s="14">
        <v>0</v>
      </c>
    </row>
    <row r="484" spans="1:13" ht="24" hidden="1" x14ac:dyDescent="0.2">
      <c r="B484" s="17" t="s">
        <v>318</v>
      </c>
      <c r="C484" s="9" t="s">
        <v>313</v>
      </c>
      <c r="D484" s="9" t="s">
        <v>26</v>
      </c>
      <c r="E484" s="9"/>
      <c r="F484" s="13"/>
      <c r="G484" s="14">
        <f t="shared" ref="G484:G490" si="351">G485</f>
        <v>4.7</v>
      </c>
      <c r="H484" s="14">
        <f t="shared" ref="H484:K485" si="352">H485</f>
        <v>0</v>
      </c>
      <c r="I484" s="14">
        <f t="shared" si="352"/>
        <v>4.7</v>
      </c>
      <c r="J484" s="14">
        <f t="shared" si="352"/>
        <v>0</v>
      </c>
      <c r="K484" s="14">
        <f t="shared" si="352"/>
        <v>0</v>
      </c>
    </row>
    <row r="485" spans="1:13" ht="24" hidden="1" x14ac:dyDescent="0.2">
      <c r="B485" s="17" t="s">
        <v>319</v>
      </c>
      <c r="C485" s="9" t="s">
        <v>313</v>
      </c>
      <c r="D485" s="9" t="s">
        <v>33</v>
      </c>
      <c r="E485" s="9"/>
      <c r="F485" s="13"/>
      <c r="G485" s="14">
        <f t="shared" si="351"/>
        <v>4.7</v>
      </c>
      <c r="H485" s="14">
        <f t="shared" si="352"/>
        <v>0</v>
      </c>
      <c r="I485" s="14">
        <f t="shared" si="352"/>
        <v>4.7</v>
      </c>
      <c r="J485" s="14">
        <f t="shared" si="352"/>
        <v>0</v>
      </c>
      <c r="K485" s="14">
        <f t="shared" si="352"/>
        <v>0</v>
      </c>
    </row>
    <row r="486" spans="1:13" ht="24" hidden="1" x14ac:dyDescent="0.2">
      <c r="B486" s="15" t="s">
        <v>267</v>
      </c>
      <c r="C486" s="9" t="s">
        <v>313</v>
      </c>
      <c r="D486" s="9" t="s">
        <v>33</v>
      </c>
      <c r="E486" s="9" t="s">
        <v>79</v>
      </c>
      <c r="F486" s="13"/>
      <c r="G486" s="14">
        <f t="shared" si="351"/>
        <v>4.7</v>
      </c>
      <c r="H486" s="14">
        <f t="shared" ref="H486:I489" si="353">H487</f>
        <v>0</v>
      </c>
      <c r="I486" s="14">
        <f t="shared" si="353"/>
        <v>4.7</v>
      </c>
      <c r="J486" s="14">
        <f t="shared" ref="J486:K490" si="354">J487</f>
        <v>0</v>
      </c>
      <c r="K486" s="14">
        <f t="shared" si="354"/>
        <v>0</v>
      </c>
    </row>
    <row r="487" spans="1:13" hidden="1" x14ac:dyDescent="0.2">
      <c r="B487" s="15" t="s">
        <v>259</v>
      </c>
      <c r="C487" s="9" t="s">
        <v>313</v>
      </c>
      <c r="D487" s="9" t="s">
        <v>33</v>
      </c>
      <c r="E487" s="9" t="s">
        <v>217</v>
      </c>
      <c r="F487" s="13"/>
      <c r="G487" s="14">
        <f t="shared" si="351"/>
        <v>4.7</v>
      </c>
      <c r="H487" s="14">
        <f t="shared" si="353"/>
        <v>0</v>
      </c>
      <c r="I487" s="14">
        <f t="shared" si="353"/>
        <v>4.7</v>
      </c>
      <c r="J487" s="14">
        <f t="shared" si="354"/>
        <v>0</v>
      </c>
      <c r="K487" s="14">
        <f t="shared" si="354"/>
        <v>0</v>
      </c>
    </row>
    <row r="488" spans="1:13" ht="24" hidden="1" x14ac:dyDescent="0.2">
      <c r="B488" s="16" t="s">
        <v>314</v>
      </c>
      <c r="C488" s="9" t="s">
        <v>313</v>
      </c>
      <c r="D488" s="9" t="s">
        <v>33</v>
      </c>
      <c r="E488" s="9" t="s">
        <v>316</v>
      </c>
      <c r="F488" s="13"/>
      <c r="G488" s="14">
        <f t="shared" si="351"/>
        <v>4.7</v>
      </c>
      <c r="H488" s="14">
        <f t="shared" si="353"/>
        <v>0</v>
      </c>
      <c r="I488" s="14">
        <f t="shared" si="353"/>
        <v>4.7</v>
      </c>
      <c r="J488" s="14">
        <f t="shared" si="354"/>
        <v>0</v>
      </c>
      <c r="K488" s="14">
        <f t="shared" si="354"/>
        <v>0</v>
      </c>
    </row>
    <row r="489" spans="1:13" hidden="1" x14ac:dyDescent="0.2">
      <c r="A489" s="1"/>
      <c r="B489" s="16" t="s">
        <v>270</v>
      </c>
      <c r="C489" s="12">
        <v>13</v>
      </c>
      <c r="D489" s="12">
        <v>1</v>
      </c>
      <c r="E489" s="9" t="s">
        <v>171</v>
      </c>
      <c r="F489" s="13"/>
      <c r="G489" s="14">
        <f t="shared" si="351"/>
        <v>4.7</v>
      </c>
      <c r="H489" s="14">
        <f t="shared" si="353"/>
        <v>0</v>
      </c>
      <c r="I489" s="14">
        <f t="shared" si="353"/>
        <v>4.7</v>
      </c>
      <c r="J489" s="14">
        <f t="shared" si="354"/>
        <v>0</v>
      </c>
      <c r="K489" s="14">
        <f t="shared" si="354"/>
        <v>0</v>
      </c>
    </row>
    <row r="490" spans="1:13" hidden="1" x14ac:dyDescent="0.2">
      <c r="A490" s="1"/>
      <c r="B490" s="17" t="s">
        <v>317</v>
      </c>
      <c r="C490" s="35">
        <v>13</v>
      </c>
      <c r="D490" s="35">
        <v>1</v>
      </c>
      <c r="E490" s="9" t="s">
        <v>171</v>
      </c>
      <c r="F490" s="37">
        <v>700</v>
      </c>
      <c r="G490" s="38">
        <f t="shared" si="351"/>
        <v>4.7</v>
      </c>
      <c r="H490" s="38">
        <f t="shared" ref="H490:I490" si="355">H491</f>
        <v>0</v>
      </c>
      <c r="I490" s="38">
        <f t="shared" si="355"/>
        <v>4.7</v>
      </c>
      <c r="J490" s="38">
        <f t="shared" si="354"/>
        <v>0</v>
      </c>
      <c r="K490" s="38">
        <f t="shared" si="354"/>
        <v>0</v>
      </c>
    </row>
    <row r="491" spans="1:13" x14ac:dyDescent="0.2">
      <c r="A491" s="1"/>
      <c r="B491" s="11" t="s">
        <v>315</v>
      </c>
      <c r="C491" s="12">
        <v>13</v>
      </c>
      <c r="D491" s="12">
        <v>1</v>
      </c>
      <c r="E491" s="9" t="s">
        <v>171</v>
      </c>
      <c r="F491" s="13">
        <v>730</v>
      </c>
      <c r="G491" s="14">
        <v>4.7</v>
      </c>
      <c r="H491" s="14"/>
      <c r="I491" s="14">
        <f>G491+H491</f>
        <v>4.7</v>
      </c>
      <c r="J491" s="14">
        <v>0</v>
      </c>
      <c r="K491" s="14">
        <v>0</v>
      </c>
    </row>
    <row r="492" spans="1:13" ht="15" customHeight="1" x14ac:dyDescent="0.2">
      <c r="B492" s="26" t="s">
        <v>56</v>
      </c>
      <c r="C492" s="8"/>
      <c r="D492" s="8"/>
      <c r="E492" s="9"/>
      <c r="F492" s="53">
        <v>1</v>
      </c>
      <c r="G492" s="27">
        <f>G19+G99+G108+G153+G249+G418+G431+G466+G474+G484</f>
        <v>452153.79999999993</v>
      </c>
      <c r="H492" s="27">
        <f t="shared" ref="H492:I492" si="356">H19+H99+H108+H153+H249+H418+H431+H466+H474+H484</f>
        <v>31344.300000000003</v>
      </c>
      <c r="I492" s="27">
        <f t="shared" si="356"/>
        <v>483498.1</v>
      </c>
      <c r="J492" s="27">
        <f>J19+J99+J108+J153+J249+J418+J431+J466+J474+J484</f>
        <v>425632.2</v>
      </c>
      <c r="K492" s="27">
        <f>K19+K99+K108+K153+K249+K418+K431+K466+K474+K484</f>
        <v>313126.69999999995</v>
      </c>
      <c r="L492" s="54"/>
    </row>
    <row r="493" spans="1:13" ht="15.75" customHeight="1" x14ac:dyDescent="0.2">
      <c r="F493" s="54">
        <v>1</v>
      </c>
      <c r="G493" s="55"/>
      <c r="H493" s="54"/>
      <c r="I493" s="55"/>
      <c r="J493" s="55"/>
      <c r="K493" s="55"/>
    </row>
    <row r="494" spans="1:13" x14ac:dyDescent="0.2">
      <c r="F494" s="54">
        <v>1</v>
      </c>
      <c r="G494" s="55">
        <v>452153.8</v>
      </c>
      <c r="H494" s="68"/>
      <c r="I494" s="80">
        <v>483498.06400000001</v>
      </c>
      <c r="J494" s="55">
        <v>425632.2</v>
      </c>
      <c r="K494" s="55">
        <v>313126.7</v>
      </c>
    </row>
    <row r="495" spans="1:13" x14ac:dyDescent="0.2">
      <c r="G495" s="56"/>
      <c r="I495" s="82">
        <v>486448.9</v>
      </c>
      <c r="J495" s="56">
        <v>344090.2</v>
      </c>
      <c r="K495" s="56">
        <v>344090.2</v>
      </c>
      <c r="M495" s="83">
        <f>I495-I494</f>
        <v>2950.8360000000102</v>
      </c>
    </row>
    <row r="497" spans="7:11" x14ac:dyDescent="0.2">
      <c r="G497" s="55">
        <f>G494-G492</f>
        <v>0</v>
      </c>
      <c r="I497" s="81">
        <f>I494-I492</f>
        <v>-3.599999996367842E-2</v>
      </c>
      <c r="J497" s="55">
        <f t="shared" ref="J497:K497" si="357">J494-J492</f>
        <v>0</v>
      </c>
      <c r="K497" s="55">
        <f t="shared" si="357"/>
        <v>0</v>
      </c>
    </row>
    <row r="498" spans="7:11" x14ac:dyDescent="0.2">
      <c r="I498" s="66"/>
    </row>
  </sheetData>
  <autoFilter ref="B18:K498" xr:uid="{00000000-0009-0000-0000-000004000000}">
    <filterColumn colId="6">
      <filters blank="1">
        <filter val="-0,1"/>
        <filter val="1 644,5"/>
        <filter val="1 685,8"/>
        <filter val="1 704,7"/>
        <filter val="1 714,7"/>
        <filter val="1 714,9"/>
        <filter val="10 277,7"/>
        <filter val="10,0"/>
        <filter val="10,2"/>
        <filter val="16 604,0"/>
        <filter val="260,5"/>
        <filter val="-29,1"/>
        <filter val="3 144,1"/>
        <filter val="3 661,0"/>
        <filter val="3 744,0"/>
        <filter val="3 744,1"/>
        <filter val="31 344,3"/>
        <filter val="379,1"/>
        <filter val="4 950,0"/>
        <filter val="422,5"/>
        <filter val="50,0"/>
        <filter val="-50,0"/>
        <filter val="600,0"/>
        <filter val="7 910,0"/>
        <filter val="72,2"/>
        <filter val="-72,2"/>
        <filter val="801,6"/>
      </filters>
    </filterColumn>
  </autoFilter>
  <printOptions horizontalCentered="1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 3 ВР 2026  (4 )</vt:lpstr>
      <vt:lpstr>прил 3 ВР 2026  (4 чернов)</vt:lpstr>
      <vt:lpstr>прил 3 ВР 2026  (3)</vt:lpstr>
      <vt:lpstr>прил 3 ВР 2026  (2)</vt:lpstr>
      <vt:lpstr>прил 3 ВР 2026 </vt:lpstr>
      <vt:lpstr>'прил 3 ВР 2026 '!Область_печати</vt:lpstr>
      <vt:lpstr>'прил 3 ВР 2026  (2)'!Область_печати</vt:lpstr>
      <vt:lpstr>'прил 3 ВР 2026  (3)'!Область_печати</vt:lpstr>
      <vt:lpstr>'прил 3 ВР 2026  (4 )'!Область_печати</vt:lpstr>
      <vt:lpstr>'прил 3 ВР 2026  (4 чернов)'!Область_печати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2026-05-15T04:31:22Z</cp:lastPrinted>
  <dcterms:created xsi:type="dcterms:W3CDTF">2013-11-14T08:43:48Z</dcterms:created>
  <dcterms:modified xsi:type="dcterms:W3CDTF">2026-05-26T09:11:20Z</dcterms:modified>
</cp:coreProperties>
</file>